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non.niedzialek\Desktop\"/>
    </mc:Choice>
  </mc:AlternateContent>
  <xr:revisionPtr revIDLastSave="0" documentId="13_ncr:1_{D0D1FE35-1E96-458C-A0AF-7AB4DE0C4C05}" xr6:coauthVersionLast="47" xr6:coauthVersionMax="47" xr10:uidLastSave="{00000000-0000-0000-0000-000000000000}"/>
  <bookViews>
    <workbookView xWindow="2820" yWindow="1410" windowWidth="21600" windowHeight="14250" tabRatio="843" activeTab="1" xr2:uid="{00000000-000D-0000-FFFF-FFFF00000000}"/>
  </bookViews>
  <sheets>
    <sheet name="P03.1-Krąg" sheetId="2" r:id="rId1"/>
    <sheet name="P03.2-Krąg" sheetId="3" r:id="rId2"/>
    <sheet name="P04.1-Buszyno" sheetId="4" r:id="rId3"/>
    <sheet name="P04.2-Buszyno" sheetId="5" r:id="rId4"/>
    <sheet name="P05.1-Puławy" sheetId="6" r:id="rId5"/>
    <sheet name="P05.2-Puławy" sheetId="7" r:id="rId6"/>
    <sheet name="P09.1-Warblewo" sheetId="8" r:id="rId7"/>
    <sheet name="P09.2-Warblewo" sheetId="9" r:id="rId8"/>
    <sheet name="P10.1-Rzeczyca" sheetId="10" r:id="rId9"/>
    <sheet name="P10.2-Rzeczyca" sheetId="11" r:id="rId10"/>
    <sheet name="P12.1-Wierzchlas" sheetId="12" r:id="rId11"/>
    <sheet name="P12.2-Wierzchlas" sheetId="13" r:id="rId12"/>
  </sheets>
  <definedNames>
    <definedName name="_xlnm.Print_Area" localSheetId="0">'P03.1-Krąg'!$A$1:$L$69</definedName>
    <definedName name="_xlnm.Print_Area" localSheetId="1">'P03.2-Krąg'!$A$1:$L$51</definedName>
    <definedName name="_xlnm.Print_Area" localSheetId="2">'P04.1-Buszyno'!$A$1:$L$68</definedName>
    <definedName name="_xlnm.Print_Area" localSheetId="3">'P04.2-Buszyno'!$A$1:$L$51</definedName>
    <definedName name="_xlnm.Print_Area" localSheetId="4">'P05.1-Puławy'!$A$1:$L$66</definedName>
    <definedName name="_xlnm.Print_Area" localSheetId="5">'P05.2-Puławy'!$A$1:$L$51</definedName>
    <definedName name="_xlnm.Print_Area" localSheetId="6">'P09.1-Warblewo'!$A$1:$L$65</definedName>
    <definedName name="_xlnm.Print_Area" localSheetId="7">'P09.2-Warblewo'!$A$1:$L$48</definedName>
    <definedName name="_xlnm.Print_Area" localSheetId="8">'P10.1-Rzeczyca'!$A$1:$L$70</definedName>
    <definedName name="_xlnm.Print_Area" localSheetId="9">'P10.2-Rzeczyca'!$A$1:$L$51</definedName>
    <definedName name="_xlnm.Print_Area" localSheetId="10">'P12.1-Wierzchlas'!$A$1:$L$65</definedName>
    <definedName name="_xlnm.Print_Area" localSheetId="11">'P12.2-Wierzchlas'!$A$1:$L$49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9" i="4" l="1"/>
  <c r="K49" i="4" s="1"/>
  <c r="H49" i="4"/>
  <c r="H50" i="4"/>
  <c r="H27" i="3"/>
  <c r="H28" i="3"/>
  <c r="H29" i="3"/>
  <c r="H30" i="3"/>
  <c r="H49" i="2"/>
  <c r="H50" i="2"/>
  <c r="H51" i="2"/>
  <c r="J50" i="2" l="1"/>
  <c r="K50" i="2" s="1"/>
  <c r="H39" i="13"/>
  <c r="H40" i="13"/>
  <c r="H41" i="13"/>
  <c r="H38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22" i="13"/>
  <c r="H57" i="12"/>
  <c r="H56" i="12"/>
  <c r="H43" i="12"/>
  <c r="H44" i="12"/>
  <c r="H45" i="12"/>
  <c r="H46" i="12"/>
  <c r="H47" i="12"/>
  <c r="H48" i="12"/>
  <c r="H49" i="12"/>
  <c r="H50" i="12"/>
  <c r="H51" i="12"/>
  <c r="H52" i="12"/>
  <c r="H53" i="12"/>
  <c r="H42" i="12"/>
  <c r="H39" i="12"/>
  <c r="H35" i="12"/>
  <c r="H31" i="12"/>
  <c r="H27" i="12"/>
  <c r="H23" i="12"/>
  <c r="H41" i="11"/>
  <c r="H42" i="11"/>
  <c r="H43" i="11"/>
  <c r="H40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22" i="11"/>
  <c r="H62" i="10"/>
  <c r="H61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42" i="10"/>
  <c r="H39" i="10"/>
  <c r="H35" i="10"/>
  <c r="H31" i="10"/>
  <c r="H27" i="10"/>
  <c r="H23" i="10"/>
  <c r="H38" i="9"/>
  <c r="H39" i="9"/>
  <c r="H40" i="9"/>
  <c r="H37" i="9"/>
  <c r="H23" i="9"/>
  <c r="H24" i="9"/>
  <c r="H25" i="9"/>
  <c r="H26" i="9"/>
  <c r="H27" i="9"/>
  <c r="H28" i="9"/>
  <c r="H29" i="9"/>
  <c r="H30" i="9"/>
  <c r="H31" i="9"/>
  <c r="H32" i="9"/>
  <c r="H33" i="9"/>
  <c r="H34" i="9"/>
  <c r="H22" i="9"/>
  <c r="H57" i="8"/>
  <c r="H56" i="8"/>
  <c r="H43" i="8"/>
  <c r="H44" i="8"/>
  <c r="H45" i="8"/>
  <c r="H46" i="8"/>
  <c r="H47" i="8"/>
  <c r="H48" i="8"/>
  <c r="H49" i="8"/>
  <c r="H50" i="8"/>
  <c r="H51" i="8"/>
  <c r="H52" i="8"/>
  <c r="H42" i="8"/>
  <c r="H39" i="8"/>
  <c r="H35" i="8"/>
  <c r="H31" i="8"/>
  <c r="H27" i="8"/>
  <c r="H23" i="8"/>
  <c r="H41" i="7"/>
  <c r="H42" i="7"/>
  <c r="H43" i="7"/>
  <c r="H40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22" i="7"/>
  <c r="H58" i="6"/>
  <c r="H57" i="6"/>
  <c r="H43" i="6"/>
  <c r="H44" i="6"/>
  <c r="H45" i="6"/>
  <c r="H46" i="6"/>
  <c r="H47" i="6"/>
  <c r="H48" i="6"/>
  <c r="H49" i="6"/>
  <c r="H50" i="6"/>
  <c r="H51" i="6"/>
  <c r="H52" i="6"/>
  <c r="H53" i="6"/>
  <c r="H54" i="6"/>
  <c r="H42" i="6"/>
  <c r="H39" i="6"/>
  <c r="H35" i="6"/>
  <c r="H31" i="6"/>
  <c r="H27" i="6"/>
  <c r="H23" i="6"/>
  <c r="H41" i="5"/>
  <c r="H42" i="5"/>
  <c r="H43" i="5"/>
  <c r="H40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22" i="5"/>
  <c r="H60" i="4"/>
  <c r="H59" i="4"/>
  <c r="H43" i="4"/>
  <c r="H44" i="4"/>
  <c r="H45" i="4"/>
  <c r="H46" i="4"/>
  <c r="H47" i="4"/>
  <c r="H48" i="4"/>
  <c r="H51" i="4"/>
  <c r="H52" i="4"/>
  <c r="H53" i="4"/>
  <c r="H54" i="4"/>
  <c r="H55" i="4"/>
  <c r="H56" i="4"/>
  <c r="H42" i="4"/>
  <c r="H23" i="4"/>
  <c r="H27" i="4"/>
  <c r="H31" i="4"/>
  <c r="H35" i="4"/>
  <c r="H39" i="4"/>
  <c r="H41" i="3"/>
  <c r="H42" i="3"/>
  <c r="H43" i="3"/>
  <c r="H40" i="3"/>
  <c r="H23" i="3"/>
  <c r="H24" i="3"/>
  <c r="H25" i="3"/>
  <c r="H26" i="3"/>
  <c r="H31" i="3"/>
  <c r="H32" i="3"/>
  <c r="H33" i="3"/>
  <c r="H34" i="3"/>
  <c r="H35" i="3"/>
  <c r="H36" i="3"/>
  <c r="H37" i="3"/>
  <c r="H22" i="3"/>
  <c r="H61" i="2"/>
  <c r="H60" i="2"/>
  <c r="H43" i="2"/>
  <c r="H44" i="2"/>
  <c r="H45" i="2"/>
  <c r="H46" i="2"/>
  <c r="H47" i="2"/>
  <c r="H48" i="2"/>
  <c r="H52" i="2"/>
  <c r="H53" i="2"/>
  <c r="H54" i="2"/>
  <c r="H55" i="2"/>
  <c r="H56" i="2"/>
  <c r="H57" i="2"/>
  <c r="H42" i="2"/>
  <c r="H23" i="2"/>
  <c r="H27" i="2"/>
  <c r="H31" i="2"/>
  <c r="H35" i="2"/>
  <c r="H39" i="2"/>
  <c r="E60" i="6" l="1"/>
  <c r="E63" i="2"/>
  <c r="E59" i="12"/>
  <c r="J57" i="12"/>
  <c r="K57" i="12" s="1"/>
  <c r="J56" i="12"/>
  <c r="K56" i="12" s="1"/>
  <c r="J43" i="12"/>
  <c r="K43" i="12" s="1"/>
  <c r="J44" i="12"/>
  <c r="K44" i="12" s="1"/>
  <c r="J45" i="12"/>
  <c r="K45" i="12" s="1"/>
  <c r="J46" i="12"/>
  <c r="K46" i="12" s="1"/>
  <c r="J47" i="12"/>
  <c r="K47" i="12" s="1"/>
  <c r="J48" i="12"/>
  <c r="K48" i="12" s="1"/>
  <c r="J49" i="12"/>
  <c r="K49" i="12" s="1"/>
  <c r="J50" i="12"/>
  <c r="K50" i="12" s="1"/>
  <c r="J51" i="12"/>
  <c r="K51" i="12" s="1"/>
  <c r="J52" i="12"/>
  <c r="K52" i="12" s="1"/>
  <c r="J53" i="12"/>
  <c r="K53" i="12" s="1"/>
  <c r="J42" i="12"/>
  <c r="K42" i="12" s="1"/>
  <c r="J39" i="12"/>
  <c r="K39" i="12" s="1"/>
  <c r="J35" i="12"/>
  <c r="K35" i="12" s="1"/>
  <c r="J31" i="12"/>
  <c r="K31" i="12" s="1"/>
  <c r="J27" i="12"/>
  <c r="K27" i="12" s="1"/>
  <c r="J23" i="12"/>
  <c r="K23" i="12" s="1"/>
  <c r="E64" i="10"/>
  <c r="J62" i="10"/>
  <c r="K62" i="10" s="1"/>
  <c r="J61" i="10"/>
  <c r="K61" i="10" s="1"/>
  <c r="J43" i="10"/>
  <c r="K43" i="10" s="1"/>
  <c r="J44" i="10"/>
  <c r="K44" i="10" s="1"/>
  <c r="J45" i="10"/>
  <c r="K45" i="10" s="1"/>
  <c r="J46" i="10"/>
  <c r="K46" i="10" s="1"/>
  <c r="J47" i="10"/>
  <c r="K47" i="10" s="1"/>
  <c r="J48" i="10"/>
  <c r="K48" i="10" s="1"/>
  <c r="J49" i="10"/>
  <c r="K49" i="10" s="1"/>
  <c r="J50" i="10"/>
  <c r="K50" i="10" s="1"/>
  <c r="J51" i="10"/>
  <c r="K51" i="10" s="1"/>
  <c r="J52" i="10"/>
  <c r="K52" i="10" s="1"/>
  <c r="J53" i="10"/>
  <c r="K53" i="10" s="1"/>
  <c r="J54" i="10"/>
  <c r="K54" i="10" s="1"/>
  <c r="J55" i="10"/>
  <c r="K55" i="10" s="1"/>
  <c r="J56" i="10"/>
  <c r="K56" i="10" s="1"/>
  <c r="J57" i="10"/>
  <c r="K57" i="10" s="1"/>
  <c r="J58" i="10"/>
  <c r="K58" i="10" s="1"/>
  <c r="J42" i="10"/>
  <c r="K42" i="10" s="1"/>
  <c r="J39" i="10"/>
  <c r="K39" i="10" s="1"/>
  <c r="J35" i="10"/>
  <c r="K35" i="10" s="1"/>
  <c r="J31" i="10"/>
  <c r="K31" i="10" s="1"/>
  <c r="J27" i="10"/>
  <c r="K27" i="10" s="1"/>
  <c r="J23" i="10"/>
  <c r="K23" i="10" s="1"/>
  <c r="E43" i="13"/>
  <c r="J40" i="13"/>
  <c r="K40" i="13" s="1"/>
  <c r="J39" i="13"/>
  <c r="K39" i="13" s="1"/>
  <c r="J41" i="13"/>
  <c r="K41" i="13" s="1"/>
  <c r="J38" i="13"/>
  <c r="K38" i="13" s="1"/>
  <c r="J23" i="13"/>
  <c r="K23" i="13" s="1"/>
  <c r="J24" i="13"/>
  <c r="K24" i="13" s="1"/>
  <c r="J25" i="13"/>
  <c r="K25" i="13" s="1"/>
  <c r="J26" i="13"/>
  <c r="K26" i="13" s="1"/>
  <c r="J27" i="13"/>
  <c r="K27" i="13" s="1"/>
  <c r="J28" i="13"/>
  <c r="K28" i="13" s="1"/>
  <c r="J29" i="13"/>
  <c r="K29" i="13" s="1"/>
  <c r="J30" i="13"/>
  <c r="K30" i="13" s="1"/>
  <c r="J31" i="13"/>
  <c r="K31" i="13" s="1"/>
  <c r="J32" i="13"/>
  <c r="K32" i="13" s="1"/>
  <c r="J33" i="13"/>
  <c r="K33" i="13" s="1"/>
  <c r="J34" i="13"/>
  <c r="K34" i="13" s="1"/>
  <c r="J35" i="13"/>
  <c r="K35" i="13" s="1"/>
  <c r="J22" i="13"/>
  <c r="K22" i="13" s="1"/>
  <c r="E45" i="11"/>
  <c r="J41" i="11"/>
  <c r="K41" i="11" s="1"/>
  <c r="J42" i="11"/>
  <c r="K42" i="11" s="1"/>
  <c r="J43" i="11"/>
  <c r="K43" i="11" s="1"/>
  <c r="J40" i="11"/>
  <c r="K40" i="11" s="1"/>
  <c r="J23" i="11"/>
  <c r="K23" i="11" s="1"/>
  <c r="J24" i="11"/>
  <c r="K24" i="11" s="1"/>
  <c r="J25" i="11"/>
  <c r="K25" i="11" s="1"/>
  <c r="J26" i="11"/>
  <c r="K26" i="11" s="1"/>
  <c r="J27" i="11"/>
  <c r="K27" i="11" s="1"/>
  <c r="J28" i="11"/>
  <c r="K28" i="11" s="1"/>
  <c r="J29" i="11"/>
  <c r="K29" i="11" s="1"/>
  <c r="J30" i="11"/>
  <c r="K30" i="11" s="1"/>
  <c r="J31" i="11"/>
  <c r="K31" i="11" s="1"/>
  <c r="J32" i="11"/>
  <c r="K32" i="11" s="1"/>
  <c r="J33" i="11"/>
  <c r="K33" i="11" s="1"/>
  <c r="J34" i="11"/>
  <c r="K34" i="11" s="1"/>
  <c r="J35" i="11"/>
  <c r="K35" i="11" s="1"/>
  <c r="J36" i="11"/>
  <c r="K36" i="11" s="1"/>
  <c r="J37" i="11"/>
  <c r="K37" i="11" s="1"/>
  <c r="J22" i="11"/>
  <c r="K22" i="11" s="1"/>
  <c r="E42" i="9"/>
  <c r="J38" i="9"/>
  <c r="K38" i="9" s="1"/>
  <c r="J39" i="9"/>
  <c r="K39" i="9" s="1"/>
  <c r="J40" i="9"/>
  <c r="K40" i="9" s="1"/>
  <c r="J37" i="9"/>
  <c r="K37" i="9" s="1"/>
  <c r="J23" i="9"/>
  <c r="K23" i="9" s="1"/>
  <c r="J24" i="9"/>
  <c r="K24" i="9" s="1"/>
  <c r="J25" i="9"/>
  <c r="K25" i="9" s="1"/>
  <c r="J26" i="9"/>
  <c r="K26" i="9" s="1"/>
  <c r="J27" i="9"/>
  <c r="K27" i="9" s="1"/>
  <c r="J28" i="9"/>
  <c r="K28" i="9" s="1"/>
  <c r="J29" i="9"/>
  <c r="K29" i="9" s="1"/>
  <c r="J30" i="9"/>
  <c r="K30" i="9" s="1"/>
  <c r="J31" i="9"/>
  <c r="K31" i="9" s="1"/>
  <c r="J32" i="9"/>
  <c r="K32" i="9" s="1"/>
  <c r="J33" i="9"/>
  <c r="K33" i="9" s="1"/>
  <c r="J34" i="9"/>
  <c r="K34" i="9" s="1"/>
  <c r="J22" i="9"/>
  <c r="K22" i="9" s="1"/>
  <c r="E59" i="8"/>
  <c r="J57" i="8"/>
  <c r="K57" i="8" s="1"/>
  <c r="J56" i="8"/>
  <c r="K56" i="8" s="1"/>
  <c r="J43" i="8"/>
  <c r="K43" i="8" s="1"/>
  <c r="J44" i="8"/>
  <c r="K44" i="8" s="1"/>
  <c r="J45" i="8"/>
  <c r="K45" i="8" s="1"/>
  <c r="J46" i="8"/>
  <c r="K46" i="8" s="1"/>
  <c r="J47" i="8"/>
  <c r="K47" i="8" s="1"/>
  <c r="J48" i="8"/>
  <c r="K48" i="8" s="1"/>
  <c r="J49" i="8"/>
  <c r="K49" i="8" s="1"/>
  <c r="J50" i="8"/>
  <c r="K50" i="8" s="1"/>
  <c r="J51" i="8"/>
  <c r="K51" i="8" s="1"/>
  <c r="J52" i="8"/>
  <c r="K52" i="8" s="1"/>
  <c r="J42" i="8"/>
  <c r="K42" i="8" s="1"/>
  <c r="J39" i="8"/>
  <c r="K39" i="8" s="1"/>
  <c r="J35" i="8"/>
  <c r="K35" i="8" s="1"/>
  <c r="J31" i="8"/>
  <c r="K31" i="8" s="1"/>
  <c r="J27" i="8"/>
  <c r="K27" i="8" s="1"/>
  <c r="J23" i="8"/>
  <c r="K23" i="8" s="1"/>
  <c r="E45" i="7"/>
  <c r="J42" i="7"/>
  <c r="K42" i="7" s="1"/>
  <c r="J41" i="7"/>
  <c r="K41" i="7" s="1"/>
  <c r="J43" i="7"/>
  <c r="K43" i="7" s="1"/>
  <c r="J40" i="7"/>
  <c r="K40" i="7" s="1"/>
  <c r="J23" i="7"/>
  <c r="K23" i="7" s="1"/>
  <c r="J24" i="7"/>
  <c r="K24" i="7" s="1"/>
  <c r="J25" i="7"/>
  <c r="K25" i="7" s="1"/>
  <c r="J26" i="7"/>
  <c r="K26" i="7" s="1"/>
  <c r="J27" i="7"/>
  <c r="K27" i="7" s="1"/>
  <c r="J28" i="7"/>
  <c r="K28" i="7" s="1"/>
  <c r="J29" i="7"/>
  <c r="K29" i="7" s="1"/>
  <c r="J30" i="7"/>
  <c r="K30" i="7" s="1"/>
  <c r="J31" i="7"/>
  <c r="K31" i="7" s="1"/>
  <c r="J32" i="7"/>
  <c r="K32" i="7" s="1"/>
  <c r="J33" i="7"/>
  <c r="K33" i="7" s="1"/>
  <c r="J34" i="7"/>
  <c r="K34" i="7" s="1"/>
  <c r="J35" i="7"/>
  <c r="K35" i="7" s="1"/>
  <c r="J36" i="7"/>
  <c r="K36" i="7" s="1"/>
  <c r="J37" i="7"/>
  <c r="K37" i="7" s="1"/>
  <c r="J22" i="7"/>
  <c r="K22" i="7" s="1"/>
  <c r="J57" i="6"/>
  <c r="K57" i="6" s="1"/>
  <c r="J58" i="6"/>
  <c r="K58" i="6" s="1"/>
  <c r="J43" i="6"/>
  <c r="K43" i="6" s="1"/>
  <c r="J44" i="6"/>
  <c r="K44" i="6" s="1"/>
  <c r="J45" i="6"/>
  <c r="K45" i="6" s="1"/>
  <c r="J46" i="6"/>
  <c r="K46" i="6" s="1"/>
  <c r="J47" i="6"/>
  <c r="K47" i="6" s="1"/>
  <c r="J48" i="6"/>
  <c r="K48" i="6" s="1"/>
  <c r="J49" i="6"/>
  <c r="K49" i="6" s="1"/>
  <c r="J50" i="6"/>
  <c r="K50" i="6" s="1"/>
  <c r="J51" i="6"/>
  <c r="K51" i="6" s="1"/>
  <c r="J52" i="6"/>
  <c r="K52" i="6"/>
  <c r="J53" i="6"/>
  <c r="K53" i="6" s="1"/>
  <c r="J54" i="6"/>
  <c r="K54" i="6" s="1"/>
  <c r="J42" i="6"/>
  <c r="K42" i="6" s="1"/>
  <c r="J39" i="6"/>
  <c r="K39" i="6" s="1"/>
  <c r="J35" i="6"/>
  <c r="K35" i="6" s="1"/>
  <c r="J31" i="6"/>
  <c r="K31" i="6" s="1"/>
  <c r="J27" i="6"/>
  <c r="K27" i="6" s="1"/>
  <c r="J23" i="6"/>
  <c r="K23" i="6" s="1"/>
  <c r="E45" i="5"/>
  <c r="J41" i="5"/>
  <c r="K41" i="5" s="1"/>
  <c r="J42" i="5"/>
  <c r="K42" i="5" s="1"/>
  <c r="J43" i="5"/>
  <c r="K43" i="5" s="1"/>
  <c r="J40" i="5"/>
  <c r="K40" i="5" s="1"/>
  <c r="J23" i="5"/>
  <c r="K23" i="5" s="1"/>
  <c r="J24" i="5"/>
  <c r="K24" i="5" s="1"/>
  <c r="J25" i="5"/>
  <c r="K25" i="5" s="1"/>
  <c r="J26" i="5"/>
  <c r="K26" i="5" s="1"/>
  <c r="J27" i="5"/>
  <c r="K27" i="5" s="1"/>
  <c r="J28" i="5"/>
  <c r="K28" i="5" s="1"/>
  <c r="J29" i="5"/>
  <c r="K29" i="5" s="1"/>
  <c r="J30" i="5"/>
  <c r="K30" i="5" s="1"/>
  <c r="J31" i="5"/>
  <c r="K31" i="5" s="1"/>
  <c r="J32" i="5"/>
  <c r="K32" i="5" s="1"/>
  <c r="J33" i="5"/>
  <c r="K33" i="5" s="1"/>
  <c r="J34" i="5"/>
  <c r="K34" i="5" s="1"/>
  <c r="J35" i="5"/>
  <c r="K35" i="5" s="1"/>
  <c r="J36" i="5"/>
  <c r="K36" i="5" s="1"/>
  <c r="J37" i="5"/>
  <c r="K37" i="5" s="1"/>
  <c r="J22" i="5"/>
  <c r="K22" i="5" s="1"/>
  <c r="E62" i="4"/>
  <c r="J60" i="4"/>
  <c r="K60" i="4" s="1"/>
  <c r="J59" i="4"/>
  <c r="K59" i="4" s="1"/>
  <c r="J43" i="4"/>
  <c r="K43" i="4" s="1"/>
  <c r="J44" i="4"/>
  <c r="K44" i="4" s="1"/>
  <c r="J45" i="4"/>
  <c r="K45" i="4" s="1"/>
  <c r="J46" i="4"/>
  <c r="K46" i="4" s="1"/>
  <c r="J47" i="4"/>
  <c r="K47" i="4" s="1"/>
  <c r="J48" i="4"/>
  <c r="K48" i="4" s="1"/>
  <c r="J50" i="4"/>
  <c r="K50" i="4" s="1"/>
  <c r="J51" i="4"/>
  <c r="K51" i="4" s="1"/>
  <c r="J52" i="4"/>
  <c r="K52" i="4" s="1"/>
  <c r="J53" i="4"/>
  <c r="K53" i="4" s="1"/>
  <c r="J54" i="4"/>
  <c r="K54" i="4" s="1"/>
  <c r="J55" i="4"/>
  <c r="K55" i="4" s="1"/>
  <c r="J56" i="4"/>
  <c r="K56" i="4" s="1"/>
  <c r="J42" i="4"/>
  <c r="K42" i="4" s="1"/>
  <c r="J39" i="4"/>
  <c r="K39" i="4" s="1"/>
  <c r="J35" i="4"/>
  <c r="K35" i="4" s="1"/>
  <c r="J31" i="4"/>
  <c r="K31" i="4" s="1"/>
  <c r="J27" i="4"/>
  <c r="K27" i="4" s="1"/>
  <c r="J23" i="4"/>
  <c r="K23" i="4" s="1"/>
  <c r="J61" i="2"/>
  <c r="K61" i="2" s="1"/>
  <c r="J60" i="2"/>
  <c r="K60" i="2" s="1"/>
  <c r="J43" i="2"/>
  <c r="K43" i="2" s="1"/>
  <c r="J44" i="2"/>
  <c r="K44" i="2" s="1"/>
  <c r="J45" i="2"/>
  <c r="K45" i="2" s="1"/>
  <c r="J46" i="2"/>
  <c r="K46" i="2" s="1"/>
  <c r="J47" i="2"/>
  <c r="K47" i="2" s="1"/>
  <c r="J48" i="2"/>
  <c r="K48" i="2" s="1"/>
  <c r="J49" i="2"/>
  <c r="K49" i="2" s="1"/>
  <c r="J51" i="2"/>
  <c r="K51" i="2" s="1"/>
  <c r="J52" i="2"/>
  <c r="K52" i="2" s="1"/>
  <c r="J53" i="2"/>
  <c r="K53" i="2" s="1"/>
  <c r="J54" i="2"/>
  <c r="K54" i="2" s="1"/>
  <c r="J55" i="2"/>
  <c r="K55" i="2" s="1"/>
  <c r="J56" i="2"/>
  <c r="K56" i="2" s="1"/>
  <c r="J57" i="2"/>
  <c r="K57" i="2"/>
  <c r="J42" i="2"/>
  <c r="K42" i="2" s="1"/>
  <c r="J39" i="2"/>
  <c r="K39" i="2" s="1"/>
  <c r="J35" i="2"/>
  <c r="K35" i="2" s="1"/>
  <c r="J31" i="2"/>
  <c r="K31" i="2" s="1"/>
  <c r="J27" i="2"/>
  <c r="K27" i="2" s="1"/>
  <c r="J23" i="2"/>
  <c r="K23" i="2" s="1"/>
  <c r="E45" i="3"/>
  <c r="E61" i="6" l="1"/>
  <c r="N61" i="6" s="1"/>
  <c r="E64" i="2"/>
  <c r="E44" i="13"/>
  <c r="N44" i="13" s="1"/>
  <c r="E60" i="12"/>
  <c r="N60" i="12" s="1"/>
  <c r="E46" i="11"/>
  <c r="N46" i="11" s="1"/>
  <c r="E65" i="10"/>
  <c r="N65" i="10" s="1"/>
  <c r="E43" i="9"/>
  <c r="N43" i="9" s="1"/>
  <c r="E60" i="8"/>
  <c r="N60" i="8" s="1"/>
  <c r="E46" i="7"/>
  <c r="N46" i="7" s="1"/>
  <c r="E46" i="5"/>
  <c r="N46" i="5" s="1"/>
  <c r="E63" i="4"/>
  <c r="N63" i="4" s="1"/>
  <c r="J43" i="3"/>
  <c r="K43" i="3" s="1"/>
  <c r="J41" i="3"/>
  <c r="K41" i="3" s="1"/>
  <c r="J42" i="3"/>
  <c r="K42" i="3" s="1"/>
  <c r="J40" i="3"/>
  <c r="K40" i="3" s="1"/>
  <c r="J23" i="3"/>
  <c r="K23" i="3" s="1"/>
  <c r="J24" i="3"/>
  <c r="K24" i="3" s="1"/>
  <c r="J25" i="3"/>
  <c r="K25" i="3" s="1"/>
  <c r="J26" i="3"/>
  <c r="K26" i="3" s="1"/>
  <c r="J27" i="3"/>
  <c r="K27" i="3" s="1"/>
  <c r="J28" i="3"/>
  <c r="K28" i="3" s="1"/>
  <c r="J29" i="3"/>
  <c r="K29" i="3" s="1"/>
  <c r="J30" i="3"/>
  <c r="K30" i="3" s="1"/>
  <c r="J31" i="3"/>
  <c r="K31" i="3" s="1"/>
  <c r="J32" i="3"/>
  <c r="K32" i="3" s="1"/>
  <c r="J33" i="3"/>
  <c r="K33" i="3" s="1"/>
  <c r="J34" i="3"/>
  <c r="K34" i="3" s="1"/>
  <c r="J35" i="3"/>
  <c r="K35" i="3" s="1"/>
  <c r="J36" i="3"/>
  <c r="K36" i="3" s="1"/>
  <c r="J37" i="3"/>
  <c r="K37" i="3" s="1"/>
  <c r="J22" i="3"/>
  <c r="K22" i="3" s="1"/>
  <c r="E46" i="3" l="1"/>
  <c r="N46" i="3" s="1"/>
</calcChain>
</file>

<file path=xl/sharedStrings.xml><?xml version="1.0" encoding="utf-8"?>
<sst xmlns="http://schemas.openxmlformats.org/spreadsheetml/2006/main" count="1678" uniqueCount="175">
  <si>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</si>
  <si>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</si>
  <si>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</si>
  <si>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</si>
  <si>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</si>
  <si>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</si>
  <si>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</si>
  <si>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</si>
  <si>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</si>
  <si>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</si>
  <si>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</si>
  <si>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</si>
  <si>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</si>
  <si>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</si>
  <si>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12</t>
  </si>
  <si>
    <t>GODZ PILA</t>
  </si>
  <si>
    <t>Prace wykonywane ręcznie z użyciem pilarki</t>
  </si>
  <si>
    <t>H</t>
  </si>
  <si>
    <t>HA</t>
  </si>
  <si>
    <t xml:space="preserve"> 22</t>
  </si>
  <si>
    <t>WPOD-N</t>
  </si>
  <si>
    <t>Wycinanie podszytów i podrostów (teren równy lub falisty)</t>
  </si>
  <si>
    <t>M3P</t>
  </si>
  <si>
    <t xml:space="preserve"> 48</t>
  </si>
  <si>
    <t>WYK-PASR</t>
  </si>
  <si>
    <t>Zdarcie pokrywy pasami  prace ręczne</t>
  </si>
  <si>
    <t>KMTR</t>
  </si>
  <si>
    <t xml:space="preserve"> 52</t>
  </si>
  <si>
    <t>WYK-TAL60</t>
  </si>
  <si>
    <t>Zdarcie pokrywy na talerzach 60 cm x 60 cm</t>
  </si>
  <si>
    <t>TSZT</t>
  </si>
  <si>
    <t xml:space="preserve"> 56</t>
  </si>
  <si>
    <t>PRZ-PAS</t>
  </si>
  <si>
    <t>Przekopanie gleby pasami w miejscu sadzenia</t>
  </si>
  <si>
    <t xml:space="preserve"> 57</t>
  </si>
  <si>
    <t>PRZ-TALSA</t>
  </si>
  <si>
    <t>Przekopanie gleby na talerzach w miejscu sadzenia</t>
  </si>
  <si>
    <t xml:space="preserve"> 65</t>
  </si>
  <si>
    <t>KOP-ROW</t>
  </si>
  <si>
    <t>Wykopy ziemne o różnych przekrojach</t>
  </si>
  <si>
    <t xml:space="preserve"> 66</t>
  </si>
  <si>
    <t>WYK-PASCZ</t>
  </si>
  <si>
    <t>Wyorywanie bruzd pługiem leśnym na powierzchni pow. 0,50 ha</t>
  </si>
  <si>
    <t xml:space="preserve"> 67</t>
  </si>
  <si>
    <t>WYK-PA5CZ</t>
  </si>
  <si>
    <t>Wyorywanie bruzd pługiem leśnym na pow. do 0,50 ha (np. gniazda)</t>
  </si>
  <si>
    <t xml:space="preserve"> 68</t>
  </si>
  <si>
    <t>WYK-PASCP</t>
  </si>
  <si>
    <t>Wyorywanie bruzd pługiem leśnym pod okapem</t>
  </si>
  <si>
    <t xml:space="preserve"> 79</t>
  </si>
  <si>
    <t>SPULBR-UC</t>
  </si>
  <si>
    <t>Spulchnianie gleby w bruzdach</t>
  </si>
  <si>
    <t xml:space="preserve"> 91</t>
  </si>
  <si>
    <t>SADZ 1K</t>
  </si>
  <si>
    <t>Sadzenie 1-latek pod kostur</t>
  </si>
  <si>
    <t xml:space="preserve"> 92</t>
  </si>
  <si>
    <t>SADZ-1M</t>
  </si>
  <si>
    <t>Sadzenie 1-latek w jamkę</t>
  </si>
  <si>
    <t xml:space="preserve"> 93</t>
  </si>
  <si>
    <t>SADZ-JAMK</t>
  </si>
  <si>
    <t>Sadzenie wielolatek w jamkę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</si>
  <si>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</si>
  <si>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</si>
  <si>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</si>
  <si>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</si>
  <si>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</si>
  <si>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</si>
  <si>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109</t>
  </si>
  <si>
    <t>ZARN</t>
  </si>
  <si>
    <t>Usuwanie żarnowca</t>
  </si>
  <si>
    <t>113</t>
  </si>
  <si>
    <t>CW-W</t>
  </si>
  <si>
    <t>Czyszczenia wczesne</t>
  </si>
  <si>
    <t>116</t>
  </si>
  <si>
    <t>CP-W</t>
  </si>
  <si>
    <t>123</t>
  </si>
  <si>
    <t>ZAB-MCHRN</t>
  </si>
  <si>
    <t>Zabezpieczenie młodników przed spałowaniem przy użyciu repelentów</t>
  </si>
  <si>
    <t>130</t>
  </si>
  <si>
    <t>PUŁ-WT</t>
  </si>
  <si>
    <t>Wykładanie pułapek na szkodniki wtórne</t>
  </si>
  <si>
    <t>SZT</t>
  </si>
  <si>
    <t>131</t>
  </si>
  <si>
    <t>KOR-P</t>
  </si>
  <si>
    <t>Korowanie pułapek i niszczenie kory</t>
  </si>
  <si>
    <t>132</t>
  </si>
  <si>
    <t>KOR-NISZ</t>
  </si>
  <si>
    <t>Niszczenie kory po korowaniu pułapek</t>
  </si>
  <si>
    <t>133</t>
  </si>
  <si>
    <t>PUŁF</t>
  </si>
  <si>
    <t>Wykładanie lub zdejmowanie pułapek feromonowych na szkodniki wtórne</t>
  </si>
  <si>
    <t>137</t>
  </si>
  <si>
    <t>SZUK-OWAD</t>
  </si>
  <si>
    <t>Próbne poszukiwania owadów w ściółce</t>
  </si>
  <si>
    <t>140</t>
  </si>
  <si>
    <t>SMAR-PBIO</t>
  </si>
  <si>
    <t>Smarowanie pni biopreparatem</t>
  </si>
  <si>
    <t>142</t>
  </si>
  <si>
    <t>GRODZ-SN</t>
  </si>
  <si>
    <t>Grodzenie upraw przed zwierzyną siatką</t>
  </si>
  <si>
    <t>HM</t>
  </si>
  <si>
    <t>145</t>
  </si>
  <si>
    <t>WYK-SLUPL</t>
  </si>
  <si>
    <t>Przygotowanie słupków liściastych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</si>
  <si>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</si>
  <si>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</si>
  <si>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</si>
  <si>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</si>
  <si>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</si>
  <si>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</si>
  <si>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149</t>
  </si>
  <si>
    <t>PRZYB-1ŻU</t>
  </si>
  <si>
    <t>Przybicie okorowanych żerdzi w jednym rzędzie</t>
  </si>
  <si>
    <t>150</t>
  </si>
  <si>
    <t>PORZ-SPAL</t>
  </si>
  <si>
    <t>Spalanie gałęzi ułożonych w stosy</t>
  </si>
  <si>
    <t>151</t>
  </si>
  <si>
    <t>PORZ-STOS</t>
  </si>
  <si>
    <t>Wynoszenie i układanie pozostałości w stosy niewymiarowe</t>
  </si>
  <si>
    <t>154</t>
  </si>
  <si>
    <t>ZAW-BUD</t>
  </si>
  <si>
    <t>Wywieszanie nowych budek lęgowych i schronów dla nietoperzy</t>
  </si>
  <si>
    <t>156</t>
  </si>
  <si>
    <t>CZYSZ-BUD</t>
  </si>
  <si>
    <t>Czyszczenie budek lęgowych i schronów dla nietoperzy</t>
  </si>
  <si>
    <t>177</t>
  </si>
  <si>
    <t>PPOŻ-ODN</t>
  </si>
  <si>
    <t>Odnowienie bruzdy na pasach przeciwpożarowych</t>
  </si>
  <si>
    <t>178</t>
  </si>
  <si>
    <t>PPOŻ-PORZ</t>
  </si>
  <si>
    <t>Porządkowanie terenów na pasach przeciwpożarowych</t>
  </si>
  <si>
    <t>179</t>
  </si>
  <si>
    <t>ODN-PASC</t>
  </si>
  <si>
    <t>Odchwaszczanie, odnawianie pasów przeciwpożarowych</t>
  </si>
  <si>
    <t xml:space="preserve"> 11, 117, 157, 161, 163, 165, 167, 169, 171, 180, 182.01, 182.03, 183, 209, 307, 336, 340, 343, 346</t>
  </si>
  <si>
    <t>GODZ RH8</t>
  </si>
  <si>
    <t>Prace godzinowe ręczne (8% VAT)</t>
  </si>
  <si>
    <t>119, 173, 187, 308, 338, 341, 344, 350</t>
  </si>
  <si>
    <t>GODZ RU8</t>
  </si>
  <si>
    <t>Prace godzinowe ręczne z urządzeniem (8% VAT)</t>
  </si>
  <si>
    <t>118, 13, 158, 164, 166, 168, 170, 172, 181, 182.02, 185, 210, 306, 337, 342, 348</t>
  </si>
  <si>
    <t>GODZ MH8</t>
  </si>
  <si>
    <t>Prace godzinowe ciągnikowe (8% VAT)</t>
  </si>
  <si>
    <t>GODZ MH23</t>
  </si>
  <si>
    <t>Prace godzinowe ciągnikowe (23%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</si>
  <si>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</si>
  <si>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</si>
  <si>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</si>
  <si>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</si>
  <si>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</si>
  <si>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</si>
  <si>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Polanów</t>
  </si>
  <si>
    <t xml:space="preserve">76-010 Polanów; Klonowa; 12                   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</si>
  <si>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</si>
  <si>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</si>
  <si>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</si>
  <si>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</si>
  <si>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</si>
  <si>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</si>
  <si>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</si>
  <si>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>Odpowiadając na ogłoszenie o przetargu nieograniczonym na „Wykonywanie usług z zakresu gospodarki leśnej na terenie Nadleśnictwa Polanów w roku 2022''  składamy niniejszym ofertę na pakiet P03.1-Krąg tego zamówienia i oferujemy następujące ceny jednostkowe za usługi wchodzące w skład tej części zamówienia:</t>
  </si>
  <si>
    <t>Odpowiadając na ogłoszenie o przetargu nieograniczonym na „Wykonywanie usług z zakresu gospodarki leśnej na terenie Nadleśnictwa Polanów w roku 2022''  składamy niniejszym ofertę na pakiet P03.2-Krąg tego zamówienia i oferujemy następujące ceny jednostkowe za usługi wchodzące w skład tej części zamówienia:</t>
  </si>
  <si>
    <t>Odpowiadając na ogłoszenie o przetargu nieograniczonym na „Wykonywanie usług z zakresu gospodarki leśnej na terenie Nadleśnictwa Polanów w roku 2022''  składamy niniejszym ofertę na pakiet P04.1-Buszyno tego zamówienia i oferujemy następujące ceny jednostkowe za usługi wchodzące w skład tej części zamówienia:</t>
  </si>
  <si>
    <t>Odpowiadając na ogłoszenie o przetargu nieograniczonym na „Wykonywanie usług z zakresu gospodarki leśnej na terenie Nadleśnictwa Polanów w roku 2022''  składamy niniejszym ofertę na pakiet P04.2-Buszyno tego zamówienia i oferujemy następujące ceny jednostkowe za usługi wchodzące w skład tej części zamówienia:</t>
  </si>
  <si>
    <t>Odpowiadając na ogłoszenie o przetargu nieograniczonym na „Wykonywanie usług z zakresu gospodarki leśnej na terenie Nadleśnictwa Polanów w roku 2022''  składamy niniejszym ofertę na pakiet P05.1-Puławy tego zamówienia i oferujemy następujące ceny jednostkowe za usługi wchodzące w skład tej części zamówienia:</t>
  </si>
  <si>
    <t>Odpowiadając na ogłoszenie o przetargu nieograniczonym na „Wykonywanie usług z zakresu gospodarki leśnej na terenie Nadleśnictwa Polanów w roku 2022''  składamy niniejszym ofertę na pakiet P05.2-Puławy tego zamówienia i oferujemy następujące ceny jednostkowe za usługi wchodzące w skład tej części zamówienia:</t>
  </si>
  <si>
    <t>Odpowiadając na ogłoszenie o przetargu nieograniczonym na „Wykonywanie usług z zakresu gospodarki leśnej na terenie Nadleśnictwa Polanów w roku 2022''  składamy niniejszym ofertę na pakiet P09.1-Warblewo tego zamówienia i oferujemy następujące ceny jednostkowe za usługi wchodzące w skład tej części zamówienia:</t>
  </si>
  <si>
    <t>Odpowiadając na ogłoszenie o przetargu nieograniczonym na „Wykonywanie usług z zakresu gospodarki leśnej na terenie Nadleśnictwa Polanów w roku 2022''  składamy niniejszym ofertę na pakiet P09.2-Warblewo tego zamówienia i oferujemy następujące ceny jednostkowe za usługi wchodzące w skład tej części zamówienia:</t>
  </si>
  <si>
    <t>Odpowiadając na ogłoszenie o przetargu nieograniczonym na „Wykonywanie usług z zakresu gospodarki leśnej na terenie Nadleśnictwa Polanów w roku 2022''  składamy niniejszym ofertę na pakiet P10.1-Rzeczyca tego zamówienia i oferujemy następujące ceny jednostkowe za usługi wchodzące w skład tej części zamówienia:</t>
  </si>
  <si>
    <t>Odpowiadając na ogłoszenie o przetargu nieograniczonym na „Wykonywanie usług z zakresu gospodarki leśnej na terenie Nadleśnictwa Polanów w roku 2022''  składamy niniejszym ofertę na pakiet P10.2-Rzeczyca tego zamówienia i oferujemy następujące ceny jednostkowe za usługi wchodzące w skład tej części zamówienia:</t>
  </si>
  <si>
    <t>Odpowiadając na ogłoszenie o przetargu nieograniczonym na „Wykonywanie usług z zakresu gospodarki leśnej na terenie Nadleśnictwa Polanów w roku 2022''  składamy niniejszym ofertę na pakiet P12.1-Wierzchlas tego zamówienia i oferujemy następujące ceny jednostkowe za usługi wchodzące w skład tej części zamówienia:</t>
  </si>
  <si>
    <t>Odpowiadając na ogłoszenie o przetargu nieograniczonym na „Wykonywanie usług z zakresu gospodarki leśnej na terenie Nadleśnictwa Polanów w roku 2022''  składamy niniejszym ofertę na pakiet P12.2-Wierzchlas tego zamówienia i oferujemy następujące ceny jednostkowe za usługi wchodzące w skład tej części zamówienia:</t>
  </si>
  <si>
    <t>KOSZTORYS OFERTOWY</t>
  </si>
  <si>
    <t>Czyszczenia późne</t>
  </si>
  <si>
    <t>166, 168, 175, 186, 223, 345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</si>
</sst>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_-* #,##0.00_-;\-* #,##0.00_-;_-* &quot;-&quot;??_-;_-@_-"/>
  </numFmts>
  <fonts count="15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4"/>
      <color rgb="FFFF0000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sz val="10"/>
      <color rgb="FF000000"/>
      <name val="Arial"/>
    </font>
    <font>
      <b/>
      <sz val="10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rgb="FFFFFF00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">
    <xf numFmtId="0" fontId="0" fillId="0" borderId="0"/>
    <xf numFmtId="9" fontId="10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67" fontId="10" fillId="0" borderId="0" applyFont="0" applyFill="0" applyBorder="0" applyAlignment="0" applyProtection="0"/>
  </cellStyleXfs>
  <cellXfs count="62">
    <xf numFmtId="0" fontId="0" fillId="0" borderId="0" xfId="0"/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9" fontId="2" fillId="3" borderId="1" xfId="1" applyFont="1" applyFill="1" applyBorder="1" applyAlignment="1">
      <alignment horizontal="center" vertical="center" wrapText="1"/>
    </xf>
    <xf numFmtId="9" fontId="1" fillId="2" borderId="1" xfId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right" vertical="center"/>
    </xf>
    <xf numFmtId="4" fontId="1" fillId="4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/>
    </xf>
    <xf numFmtId="9" fontId="1" fillId="2" borderId="0" xfId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1" applyFont="1" applyAlignment="1">
      <alignment horizontal="center" vertical="center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4" fontId="1" fillId="2" borderId="0" xfId="0" applyNumberFormat="1" applyFont="1" applyFill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center" wrapText="1"/>
    </xf>
    <xf numFmtId="4" fontId="2" fillId="3" borderId="1" xfId="0" applyNumberFormat="1" applyFont="1" applyFill="1" applyBorder="1" applyAlignment="1">
      <alignment horizontal="right" vertical="center"/>
    </xf>
    <xf numFmtId="4" fontId="0" fillId="0" borderId="0" xfId="0" applyNumberFormat="1" applyAlignment="1">
      <alignment horizontal="right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left" vertical="center"/>
    </xf>
    <xf numFmtId="4" fontId="1" fillId="2" borderId="0" xfId="0" applyNumberFormat="1" applyFont="1" applyFill="1" applyAlignment="1">
      <alignment horizontal="left" vertical="center"/>
    </xf>
    <xf numFmtId="4" fontId="1" fillId="0" borderId="1" xfId="0" applyNumberFormat="1" applyFont="1" applyFill="1" applyBorder="1" applyAlignment="1">
      <alignment horizontal="right" vertical="center"/>
    </xf>
    <xf numFmtId="9" fontId="1" fillId="2" borderId="0" xfId="1" applyFont="1" applyFill="1" applyAlignment="1">
      <alignment horizontal="left"/>
    </xf>
    <xf numFmtId="9" fontId="0" fillId="0" borderId="0" xfId="1" applyFont="1"/>
    <xf numFmtId="9" fontId="1" fillId="2" borderId="0" xfId="1" applyFont="1" applyFill="1" applyAlignment="1">
      <alignment horizontal="left" vertical="center"/>
    </xf>
    <xf numFmtId="9" fontId="0" fillId="0" borderId="0" xfId="1" applyFont="1" applyAlignment="1">
      <alignment vertical="center"/>
    </xf>
    <xf numFmtId="4" fontId="1" fillId="0" borderId="1" xfId="0" applyNumberFormat="1" applyFont="1" applyBorder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4" fontId="5" fillId="2" borderId="0" xfId="0" applyNumberFormat="1" applyFont="1" applyFill="1" applyAlignment="1">
      <alignment horizontal="right" vertical="center"/>
    </xf>
    <xf numFmtId="49" fontId="5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right" vertical="center"/>
    </xf>
    <xf numFmtId="4" fontId="9" fillId="2" borderId="3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/>
    </xf>
    <xf numFmtId="49" fontId="3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2" fontId="11" fillId="3" borderId="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49" fontId="13" fillId="3" borderId="1" xfId="0" applyNumberFormat="1" applyFont="1" applyFill="1" applyBorder="1" applyAlignment="1">
      <alignment horizontal="right" vertical="center"/>
    </xf>
    <xf numFmtId="39" fontId="13" fillId="2" borderId="1" xfId="0" applyNumberFormat="1" applyFont="1" applyFill="1" applyBorder="1" applyAlignment="1">
      <alignment horizontal="right" vertical="center"/>
    </xf>
    <xf numFmtId="4" fontId="13" fillId="2" borderId="1" xfId="0" applyNumberFormat="1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5">
    <cellStyle name="Dziesiętny 2" xfId="4" xr:uid="{1D86BB30-3EC6-4599-A117-B923470CE40A}"/>
    <cellStyle name="Normalny" xfId="0" builtinId="0"/>
    <cellStyle name="Normalny 2" xfId="2" xr:uid="{98634724-A9EE-4F48-8BAD-826DC739730B}"/>
    <cellStyle name="Procentowy" xfId="1" builtinId="5"/>
    <cellStyle name="Procentowy 2" xfId="3" xr:uid="{909C34E3-A82E-466B-AD58-89EDC4DFD3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02C68-8B31-47DC-BB82-7E581CA69057}">
  <sheetPr>
    <tabColor rgb="FF92D050"/>
  </sheetPr>
  <dimension ref="B1:N69"/>
  <sheetViews>
    <sheetView view="pageBreakPreview" topLeftCell="A34" zoomScale="90" zoomScaleNormal="100" zoomScaleSheetLayoutView="90" workbookViewId="0">
      <selection activeCell="C50" sqref="C50"/>
    </sheetView>
  </sheetViews>
  <sheetFormatPr defaultRowHeight="20.100000000000001" customHeight="1" x14ac:dyDescent="0.2"/>
  <cols>
    <col min="1" max="1" width="0.140625" style="15" customWidth="1"/>
    <col min="2" max="2" width="8.5703125" style="15" customWidth="1"/>
    <col min="3" max="3" width="11.140625" style="15" customWidth="1"/>
    <col min="4" max="4" width="51.85546875" style="15" customWidth="1"/>
    <col min="5" max="5" width="5.85546875" style="15" customWidth="1"/>
    <col min="6" max="7" width="10.7109375" style="26" customWidth="1"/>
    <col min="8" max="8" width="11.7109375" style="26" customWidth="1"/>
    <col min="9" max="9" width="7.85546875" style="19" customWidth="1"/>
    <col min="10" max="11" width="10.7109375" style="26" customWidth="1"/>
    <col min="12" max="12" width="0.85546875" style="15" customWidth="1"/>
    <col min="13" max="13" width="4.7109375" style="15" customWidth="1"/>
    <col min="14" max="16384" width="9.140625" style="15"/>
  </cols>
  <sheetData>
    <row r="1" spans="2:11" s="14" customFormat="1" ht="20.100000000000001" customHeight="1" x14ac:dyDescent="0.2">
      <c r="F1" s="23"/>
      <c r="G1" s="23"/>
      <c r="H1" s="23"/>
      <c r="I1" s="17"/>
      <c r="J1" s="23"/>
      <c r="K1" s="23"/>
    </row>
    <row r="2" spans="2:11" s="14" customFormat="1" ht="20.100000000000001" customHeight="1" x14ac:dyDescent="0.2">
      <c r="B2" s="44"/>
      <c r="C2" s="44"/>
      <c r="F2" s="23"/>
      <c r="G2" s="23"/>
      <c r="H2" s="23"/>
      <c r="I2" s="17"/>
      <c r="J2" s="23"/>
      <c r="K2" s="23"/>
    </row>
    <row r="3" spans="2:11" s="14" customFormat="1" ht="20.100000000000001" customHeight="1" x14ac:dyDescent="0.2">
      <c r="F3" s="23"/>
      <c r="G3" s="23"/>
      <c r="H3" s="23"/>
      <c r="I3" s="17"/>
      <c r="J3" s="23"/>
      <c r="K3" s="23"/>
    </row>
    <row r="4" spans="2:11" s="14" customFormat="1" ht="20.100000000000001" customHeight="1" x14ac:dyDescent="0.2">
      <c r="B4" s="44"/>
      <c r="C4" s="44"/>
      <c r="F4" s="23"/>
      <c r="G4" s="23"/>
      <c r="H4" s="23"/>
      <c r="I4" s="17"/>
      <c r="J4" s="23"/>
      <c r="K4" s="23"/>
    </row>
    <row r="5" spans="2:11" s="14" customFormat="1" ht="20.100000000000001" customHeight="1" x14ac:dyDescent="0.2">
      <c r="F5" s="37" t="s">
        <v>147</v>
      </c>
      <c r="G5" s="37"/>
      <c r="H5" s="37"/>
      <c r="I5" s="37"/>
      <c r="J5" s="37"/>
      <c r="K5" s="37"/>
    </row>
    <row r="6" spans="2:11" s="14" customFormat="1" ht="20.100000000000001" customHeight="1" x14ac:dyDescent="0.2">
      <c r="B6" s="44"/>
      <c r="C6" s="44"/>
      <c r="F6" s="37"/>
      <c r="G6" s="37"/>
      <c r="H6" s="37"/>
      <c r="I6" s="37"/>
      <c r="J6" s="37"/>
      <c r="K6" s="37"/>
    </row>
    <row r="7" spans="2:11" s="14" customFormat="1" ht="20.100000000000001" customHeight="1" x14ac:dyDescent="0.2">
      <c r="F7" s="37"/>
      <c r="G7" s="37"/>
      <c r="H7" s="37"/>
      <c r="I7" s="37"/>
      <c r="J7" s="37"/>
      <c r="K7" s="37"/>
    </row>
    <row r="8" spans="2:11" s="14" customFormat="1" ht="20.100000000000001" customHeight="1" x14ac:dyDescent="0.2">
      <c r="B8" s="45" t="s">
        <v>148</v>
      </c>
      <c r="C8" s="45"/>
      <c r="F8" s="37"/>
      <c r="G8" s="37"/>
      <c r="H8" s="37"/>
      <c r="I8" s="37"/>
      <c r="J8" s="37"/>
      <c r="K8" s="37"/>
    </row>
    <row r="9" spans="2:11" s="14" customFormat="1" ht="20.100000000000001" customHeight="1" x14ac:dyDescent="0.2">
      <c r="B9" s="45"/>
      <c r="C9" s="45"/>
      <c r="F9" s="23"/>
      <c r="G9" s="23"/>
      <c r="H9" s="23"/>
      <c r="I9" s="17"/>
      <c r="J9" s="23"/>
      <c r="K9" s="23"/>
    </row>
    <row r="10" spans="2:11" s="14" customFormat="1" ht="20.100000000000001" customHeight="1" x14ac:dyDescent="0.2">
      <c r="F10" s="23"/>
      <c r="G10" s="23"/>
      <c r="H10" s="23"/>
      <c r="I10" s="17"/>
      <c r="J10" s="23"/>
      <c r="K10" s="23"/>
    </row>
    <row r="11" spans="2:11" s="14" customFormat="1" ht="20.100000000000001" customHeight="1" x14ac:dyDescent="0.2">
      <c r="D11" s="46" t="s">
        <v>172</v>
      </c>
      <c r="E11" s="46"/>
      <c r="F11" s="23"/>
      <c r="G11" s="23"/>
      <c r="H11" s="23"/>
      <c r="I11" s="17"/>
      <c r="J11" s="23"/>
      <c r="K11" s="23"/>
    </row>
    <row r="12" spans="2:11" s="14" customFormat="1" ht="20.100000000000001" customHeight="1" x14ac:dyDescent="0.2">
      <c r="D12" s="42"/>
      <c r="E12" s="42"/>
      <c r="F12" s="23"/>
      <c r="G12" s="23"/>
      <c r="H12" s="23"/>
      <c r="I12" s="17"/>
      <c r="J12" s="23"/>
      <c r="K12" s="23"/>
    </row>
    <row r="13" spans="2:11" s="14" customFormat="1" ht="20.100000000000001" customHeight="1" x14ac:dyDescent="0.2">
      <c r="F13" s="23"/>
      <c r="G13" s="23"/>
      <c r="H13" s="23"/>
      <c r="I13" s="17"/>
      <c r="J13" s="23"/>
      <c r="K13" s="23"/>
    </row>
    <row r="14" spans="2:11" s="14" customFormat="1" ht="20.100000000000001" customHeight="1" x14ac:dyDescent="0.2">
      <c r="B14" s="9" t="s">
        <v>149</v>
      </c>
      <c r="F14" s="23"/>
      <c r="G14" s="23"/>
      <c r="H14" s="23"/>
      <c r="I14" s="17"/>
      <c r="J14" s="23"/>
      <c r="K14" s="23"/>
    </row>
    <row r="15" spans="2:11" s="14" customFormat="1" ht="20.100000000000001" customHeight="1" x14ac:dyDescent="0.2">
      <c r="B15" s="9" t="s">
        <v>150</v>
      </c>
      <c r="F15" s="23"/>
      <c r="G15" s="23"/>
      <c r="H15" s="23"/>
      <c r="I15" s="17"/>
      <c r="J15" s="23"/>
      <c r="K15" s="23"/>
    </row>
    <row r="16" spans="2:11" s="14" customFormat="1" ht="20.100000000000001" customHeight="1" x14ac:dyDescent="0.2">
      <c r="B16" s="9" t="s">
        <v>151</v>
      </c>
      <c r="F16" s="23"/>
      <c r="G16" s="23"/>
      <c r="H16" s="23"/>
      <c r="I16" s="17"/>
      <c r="J16" s="23"/>
      <c r="K16" s="23"/>
    </row>
    <row r="17" spans="2:11" s="14" customFormat="1" ht="20.100000000000001" customHeight="1" x14ac:dyDescent="0.2">
      <c r="B17" s="9" t="s">
        <v>152</v>
      </c>
      <c r="F17" s="23"/>
      <c r="G17" s="23"/>
      <c r="H17" s="23"/>
      <c r="I17" s="17"/>
      <c r="J17" s="23"/>
      <c r="K17" s="23"/>
    </row>
    <row r="18" spans="2:11" s="14" customFormat="1" ht="20.100000000000001" customHeight="1" x14ac:dyDescent="0.2">
      <c r="F18" s="23"/>
      <c r="G18" s="23"/>
      <c r="H18" s="23"/>
      <c r="I18" s="17"/>
      <c r="J18" s="23"/>
      <c r="K18" s="23"/>
    </row>
    <row r="19" spans="2:11" s="14" customFormat="1" ht="60" customHeight="1" x14ac:dyDescent="0.2">
      <c r="B19" s="43" t="s">
        <v>160</v>
      </c>
      <c r="C19" s="43"/>
      <c r="D19" s="43"/>
      <c r="E19" s="43"/>
      <c r="F19" s="43"/>
      <c r="G19" s="43"/>
      <c r="H19" s="43"/>
      <c r="I19" s="43"/>
      <c r="J19" s="43"/>
      <c r="K19" s="23"/>
    </row>
    <row r="20" spans="2:11" s="14" customFormat="1" ht="20.100000000000001" customHeight="1" x14ac:dyDescent="0.2">
      <c r="F20" s="23"/>
      <c r="G20" s="23"/>
      <c r="H20" s="23"/>
      <c r="I20" s="17"/>
      <c r="J20" s="23"/>
      <c r="K20" s="23"/>
    </row>
    <row r="21" spans="2:11" s="14" customFormat="1" ht="20.100000000000001" customHeight="1" x14ac:dyDescent="0.2">
      <c r="B21" s="38" t="s">
        <v>153</v>
      </c>
      <c r="C21" s="38"/>
      <c r="D21" s="38"/>
      <c r="F21" s="23"/>
      <c r="G21" s="23"/>
      <c r="H21" s="23"/>
      <c r="I21" s="17"/>
      <c r="J21" s="23"/>
      <c r="K21" s="23"/>
    </row>
    <row r="22" spans="2:11" s="14" customFormat="1" ht="60" customHeight="1" x14ac:dyDescent="0.2">
      <c r="B22" s="2" t="s">
        <v>0</v>
      </c>
      <c r="C22" s="3" t="s">
        <v>1</v>
      </c>
      <c r="D22" s="3" t="s">
        <v>2</v>
      </c>
      <c r="E22" s="3" t="s">
        <v>3</v>
      </c>
      <c r="F22" s="24" t="s">
        <v>4</v>
      </c>
      <c r="G22" s="24" t="s">
        <v>5</v>
      </c>
      <c r="H22" s="24" t="s">
        <v>6</v>
      </c>
      <c r="I22" s="10" t="s">
        <v>7</v>
      </c>
      <c r="J22" s="24" t="s">
        <v>8</v>
      </c>
      <c r="K22" s="24" t="s">
        <v>9</v>
      </c>
    </row>
    <row r="23" spans="2:11" s="14" customFormat="1" ht="20.100000000000001" customHeight="1" x14ac:dyDescent="0.2">
      <c r="B23" s="4" t="s">
        <v>10</v>
      </c>
      <c r="C23" s="4" t="s">
        <v>11</v>
      </c>
      <c r="D23" s="5" t="s">
        <v>12</v>
      </c>
      <c r="E23" s="4" t="s">
        <v>13</v>
      </c>
      <c r="F23" s="12">
        <v>2823</v>
      </c>
      <c r="G23" s="13"/>
      <c r="H23" s="30">
        <f>F23*G23</f>
        <v>0</v>
      </c>
      <c r="I23" s="11">
        <v>0.08</v>
      </c>
      <c r="J23" s="12">
        <f>H23*I23</f>
        <v>0</v>
      </c>
      <c r="K23" s="12">
        <f>J23+H23</f>
        <v>0</v>
      </c>
    </row>
    <row r="24" spans="2:11" s="14" customFormat="1" ht="20.100000000000001" customHeight="1" x14ac:dyDescent="0.2">
      <c r="F24" s="23"/>
      <c r="G24" s="23"/>
      <c r="H24" s="23"/>
      <c r="I24" s="17"/>
      <c r="J24" s="23"/>
      <c r="K24" s="23"/>
    </row>
    <row r="25" spans="2:11" s="14" customFormat="1" ht="20.100000000000001" customHeight="1" x14ac:dyDescent="0.2">
      <c r="B25" s="38" t="s">
        <v>154</v>
      </c>
      <c r="C25" s="38"/>
      <c r="D25" s="38"/>
      <c r="F25" s="23"/>
      <c r="G25" s="23"/>
      <c r="H25" s="23"/>
      <c r="I25" s="17"/>
      <c r="J25" s="23"/>
      <c r="K25" s="23"/>
    </row>
    <row r="26" spans="2:11" s="14" customFormat="1" ht="60" customHeight="1" x14ac:dyDescent="0.2">
      <c r="B26" s="2" t="s">
        <v>0</v>
      </c>
      <c r="C26" s="3" t="s">
        <v>1</v>
      </c>
      <c r="D26" s="3" t="s">
        <v>2</v>
      </c>
      <c r="E26" s="3" t="s">
        <v>3</v>
      </c>
      <c r="F26" s="24" t="s">
        <v>4</v>
      </c>
      <c r="G26" s="24" t="s">
        <v>5</v>
      </c>
      <c r="H26" s="24" t="s">
        <v>6</v>
      </c>
      <c r="I26" s="10" t="s">
        <v>7</v>
      </c>
      <c r="J26" s="24" t="s">
        <v>8</v>
      </c>
      <c r="K26" s="24" t="s">
        <v>9</v>
      </c>
    </row>
    <row r="27" spans="2:11" s="14" customFormat="1" ht="20.100000000000001" customHeight="1" x14ac:dyDescent="0.2">
      <c r="B27" s="4" t="s">
        <v>10</v>
      </c>
      <c r="C27" s="4" t="s">
        <v>11</v>
      </c>
      <c r="D27" s="5" t="s">
        <v>12</v>
      </c>
      <c r="E27" s="4" t="s">
        <v>13</v>
      </c>
      <c r="F27" s="12">
        <v>2346</v>
      </c>
      <c r="G27" s="13"/>
      <c r="H27" s="30">
        <f>F27*G27</f>
        <v>0</v>
      </c>
      <c r="I27" s="11">
        <v>0.08</v>
      </c>
      <c r="J27" s="12">
        <f>H27*I27</f>
        <v>0</v>
      </c>
      <c r="K27" s="12">
        <f>H27+J27</f>
        <v>0</v>
      </c>
    </row>
    <row r="28" spans="2:11" s="14" customFormat="1" ht="20.100000000000001" customHeight="1" x14ac:dyDescent="0.2">
      <c r="F28" s="23"/>
      <c r="G28" s="23"/>
      <c r="H28" s="23"/>
      <c r="I28" s="17"/>
      <c r="J28" s="23"/>
      <c r="K28" s="23"/>
    </row>
    <row r="29" spans="2:11" s="14" customFormat="1" ht="20.100000000000001" customHeight="1" x14ac:dyDescent="0.2">
      <c r="B29" s="38" t="s">
        <v>155</v>
      </c>
      <c r="C29" s="38"/>
      <c r="D29" s="38"/>
      <c r="F29" s="23"/>
      <c r="G29" s="23"/>
      <c r="H29" s="23"/>
      <c r="I29" s="17"/>
      <c r="J29" s="23"/>
      <c r="K29" s="23"/>
    </row>
    <row r="30" spans="2:11" s="14" customFormat="1" ht="60" customHeight="1" x14ac:dyDescent="0.2">
      <c r="B30" s="2" t="s">
        <v>0</v>
      </c>
      <c r="C30" s="3" t="s">
        <v>1</v>
      </c>
      <c r="D30" s="3" t="s">
        <v>2</v>
      </c>
      <c r="E30" s="3" t="s">
        <v>3</v>
      </c>
      <c r="F30" s="24" t="s">
        <v>4</v>
      </c>
      <c r="G30" s="24" t="s">
        <v>5</v>
      </c>
      <c r="H30" s="24" t="s">
        <v>6</v>
      </c>
      <c r="I30" s="10" t="s">
        <v>7</v>
      </c>
      <c r="J30" s="24" t="s">
        <v>8</v>
      </c>
      <c r="K30" s="24" t="s">
        <v>9</v>
      </c>
    </row>
    <row r="31" spans="2:11" s="14" customFormat="1" ht="20.100000000000001" customHeight="1" x14ac:dyDescent="0.2">
      <c r="B31" s="4" t="s">
        <v>10</v>
      </c>
      <c r="C31" s="4" t="s">
        <v>11</v>
      </c>
      <c r="D31" s="5" t="s">
        <v>12</v>
      </c>
      <c r="E31" s="4" t="s">
        <v>13</v>
      </c>
      <c r="F31" s="12">
        <v>967</v>
      </c>
      <c r="G31" s="13"/>
      <c r="H31" s="30">
        <f>F31*G31</f>
        <v>0</v>
      </c>
      <c r="I31" s="11">
        <v>0.08</v>
      </c>
      <c r="J31" s="12">
        <f>H31*I31</f>
        <v>0</v>
      </c>
      <c r="K31" s="12">
        <f>H31+J31</f>
        <v>0</v>
      </c>
    </row>
    <row r="32" spans="2:11" s="14" customFormat="1" ht="20.100000000000001" customHeight="1" x14ac:dyDescent="0.2">
      <c r="F32" s="23"/>
      <c r="G32" s="23"/>
      <c r="H32" s="23"/>
      <c r="I32" s="17"/>
      <c r="J32" s="23"/>
      <c r="K32" s="23"/>
    </row>
    <row r="33" spans="2:14" s="14" customFormat="1" ht="20.100000000000001" customHeight="1" x14ac:dyDescent="0.2">
      <c r="B33" s="38" t="s">
        <v>156</v>
      </c>
      <c r="C33" s="38"/>
      <c r="D33" s="38"/>
      <c r="F33" s="23"/>
      <c r="G33" s="23"/>
      <c r="H33" s="23"/>
      <c r="I33" s="17"/>
      <c r="J33" s="23"/>
      <c r="K33" s="23"/>
    </row>
    <row r="34" spans="2:14" s="14" customFormat="1" ht="60" customHeight="1" x14ac:dyDescent="0.2">
      <c r="B34" s="2" t="s">
        <v>0</v>
      </c>
      <c r="C34" s="3" t="s">
        <v>1</v>
      </c>
      <c r="D34" s="3" t="s">
        <v>2</v>
      </c>
      <c r="E34" s="3" t="s">
        <v>3</v>
      </c>
      <c r="F34" s="24" t="s">
        <v>4</v>
      </c>
      <c r="G34" s="24" t="s">
        <v>5</v>
      </c>
      <c r="H34" s="24" t="s">
        <v>6</v>
      </c>
      <c r="I34" s="10" t="s">
        <v>7</v>
      </c>
      <c r="J34" s="24" t="s">
        <v>8</v>
      </c>
      <c r="K34" s="24" t="s">
        <v>9</v>
      </c>
    </row>
    <row r="35" spans="2:14" s="14" customFormat="1" ht="20.100000000000001" customHeight="1" x14ac:dyDescent="0.2">
      <c r="B35" s="4" t="s">
        <v>10</v>
      </c>
      <c r="C35" s="4" t="s">
        <v>11</v>
      </c>
      <c r="D35" s="5" t="s">
        <v>12</v>
      </c>
      <c r="E35" s="4" t="s">
        <v>13</v>
      </c>
      <c r="F35" s="12">
        <v>530</v>
      </c>
      <c r="G35" s="13"/>
      <c r="H35" s="30">
        <f>F35*G35</f>
        <v>0</v>
      </c>
      <c r="I35" s="11">
        <v>0.08</v>
      </c>
      <c r="J35" s="12">
        <f>H35*I35</f>
        <v>0</v>
      </c>
      <c r="K35" s="12">
        <f>H35+J35</f>
        <v>0</v>
      </c>
    </row>
    <row r="36" spans="2:14" s="14" customFormat="1" ht="20.100000000000001" customHeight="1" x14ac:dyDescent="0.2">
      <c r="F36" s="23"/>
      <c r="G36" s="23"/>
      <c r="H36" s="23"/>
      <c r="I36" s="17"/>
      <c r="J36" s="23"/>
      <c r="K36" s="23"/>
    </row>
    <row r="37" spans="2:14" s="14" customFormat="1" ht="20.100000000000001" customHeight="1" x14ac:dyDescent="0.2">
      <c r="B37" s="38" t="s">
        <v>157</v>
      </c>
      <c r="C37" s="38"/>
      <c r="D37" s="38"/>
      <c r="F37" s="23"/>
      <c r="G37" s="23"/>
      <c r="H37" s="23"/>
      <c r="I37" s="17"/>
      <c r="J37" s="23"/>
      <c r="K37" s="23"/>
    </row>
    <row r="38" spans="2:14" s="14" customFormat="1" ht="60" customHeight="1" x14ac:dyDescent="0.2">
      <c r="B38" s="2" t="s">
        <v>0</v>
      </c>
      <c r="C38" s="3" t="s">
        <v>1</v>
      </c>
      <c r="D38" s="3" t="s">
        <v>2</v>
      </c>
      <c r="E38" s="3" t="s">
        <v>3</v>
      </c>
      <c r="F38" s="24" t="s">
        <v>4</v>
      </c>
      <c r="G38" s="24" t="s">
        <v>5</v>
      </c>
      <c r="H38" s="24" t="s">
        <v>6</v>
      </c>
      <c r="I38" s="10" t="s">
        <v>7</v>
      </c>
      <c r="J38" s="24" t="s">
        <v>8</v>
      </c>
      <c r="K38" s="24" t="s">
        <v>9</v>
      </c>
    </row>
    <row r="39" spans="2:14" s="14" customFormat="1" ht="20.100000000000001" customHeight="1" x14ac:dyDescent="0.2">
      <c r="B39" s="4" t="s">
        <v>10</v>
      </c>
      <c r="C39" s="4" t="s">
        <v>11</v>
      </c>
      <c r="D39" s="5" t="s">
        <v>12</v>
      </c>
      <c r="E39" s="4" t="s">
        <v>13</v>
      </c>
      <c r="F39" s="12">
        <v>1793</v>
      </c>
      <c r="G39" s="13"/>
      <c r="H39" s="30">
        <f>F39*G39</f>
        <v>0</v>
      </c>
      <c r="I39" s="11">
        <v>0.08</v>
      </c>
      <c r="J39" s="12">
        <f>H39*I39</f>
        <v>0</v>
      </c>
      <c r="K39" s="12">
        <f>H39+J39</f>
        <v>0</v>
      </c>
      <c r="N39" s="29"/>
    </row>
    <row r="40" spans="2:14" s="14" customFormat="1" ht="20.100000000000001" customHeight="1" x14ac:dyDescent="0.2">
      <c r="F40" s="23"/>
      <c r="G40" s="23"/>
      <c r="H40" s="23"/>
      <c r="I40" s="17"/>
      <c r="J40" s="23"/>
      <c r="K40" s="23"/>
    </row>
    <row r="41" spans="2:14" s="14" customFormat="1" ht="60" customHeight="1" x14ac:dyDescent="0.2">
      <c r="B41" s="2" t="s">
        <v>0</v>
      </c>
      <c r="C41" s="3" t="s">
        <v>1</v>
      </c>
      <c r="D41" s="3" t="s">
        <v>2</v>
      </c>
      <c r="E41" s="3" t="s">
        <v>3</v>
      </c>
      <c r="F41" s="24" t="s">
        <v>4</v>
      </c>
      <c r="G41" s="24" t="s">
        <v>5</v>
      </c>
      <c r="H41" s="24" t="s">
        <v>6</v>
      </c>
      <c r="I41" s="10" t="s">
        <v>7</v>
      </c>
      <c r="J41" s="24" t="s">
        <v>8</v>
      </c>
      <c r="K41" s="24" t="s">
        <v>9</v>
      </c>
    </row>
    <row r="42" spans="2:14" s="14" customFormat="1" ht="20.100000000000001" customHeight="1" x14ac:dyDescent="0.2">
      <c r="B42" s="4" t="s">
        <v>14</v>
      </c>
      <c r="C42" s="4" t="s">
        <v>15</v>
      </c>
      <c r="D42" s="5" t="s">
        <v>16</v>
      </c>
      <c r="E42" s="4" t="s">
        <v>17</v>
      </c>
      <c r="F42" s="30">
        <v>20</v>
      </c>
      <c r="G42" s="13"/>
      <c r="H42" s="30">
        <f>F42*G42</f>
        <v>0</v>
      </c>
      <c r="I42" s="11">
        <v>0.08</v>
      </c>
      <c r="J42" s="12">
        <f>H42*I42</f>
        <v>0</v>
      </c>
      <c r="K42" s="12">
        <f>H42+J42</f>
        <v>0</v>
      </c>
    </row>
    <row r="43" spans="2:14" s="14" customFormat="1" ht="20.100000000000001" customHeight="1" x14ac:dyDescent="0.2">
      <c r="B43" s="4" t="s">
        <v>19</v>
      </c>
      <c r="C43" s="4" t="s">
        <v>20</v>
      </c>
      <c r="D43" s="5" t="s">
        <v>21</v>
      </c>
      <c r="E43" s="4" t="s">
        <v>18</v>
      </c>
      <c r="F43" s="30">
        <v>0.8</v>
      </c>
      <c r="G43" s="13"/>
      <c r="H43" s="30">
        <f t="shared" ref="H43:H57" si="0">F43*G43</f>
        <v>0</v>
      </c>
      <c r="I43" s="11">
        <v>0.08</v>
      </c>
      <c r="J43" s="12">
        <f t="shared" ref="J43:J57" si="1">H43*I43</f>
        <v>0</v>
      </c>
      <c r="K43" s="12">
        <f t="shared" ref="K43:K57" si="2">H43+J43</f>
        <v>0</v>
      </c>
    </row>
    <row r="44" spans="2:14" s="14" customFormat="1" ht="20.100000000000001" customHeight="1" x14ac:dyDescent="0.2">
      <c r="B44" s="4" t="s">
        <v>23</v>
      </c>
      <c r="C44" s="4" t="s">
        <v>24</v>
      </c>
      <c r="D44" s="5" t="s">
        <v>25</v>
      </c>
      <c r="E44" s="4" t="s">
        <v>26</v>
      </c>
      <c r="F44" s="30">
        <v>76.72</v>
      </c>
      <c r="G44" s="13"/>
      <c r="H44" s="30">
        <f t="shared" si="0"/>
        <v>0</v>
      </c>
      <c r="I44" s="11">
        <v>0.08</v>
      </c>
      <c r="J44" s="12">
        <f t="shared" si="1"/>
        <v>0</v>
      </c>
      <c r="K44" s="12">
        <f t="shared" si="2"/>
        <v>0</v>
      </c>
    </row>
    <row r="45" spans="2:14" s="14" customFormat="1" ht="20.100000000000001" customHeight="1" x14ac:dyDescent="0.2">
      <c r="B45" s="4" t="s">
        <v>31</v>
      </c>
      <c r="C45" s="4" t="s">
        <v>32</v>
      </c>
      <c r="D45" s="5" t="s">
        <v>33</v>
      </c>
      <c r="E45" s="4" t="s">
        <v>26</v>
      </c>
      <c r="F45" s="30">
        <v>76.72</v>
      </c>
      <c r="G45" s="13"/>
      <c r="H45" s="30">
        <f t="shared" si="0"/>
        <v>0</v>
      </c>
      <c r="I45" s="11">
        <v>0.08</v>
      </c>
      <c r="J45" s="12">
        <f t="shared" si="1"/>
        <v>0</v>
      </c>
      <c r="K45" s="12">
        <f t="shared" si="2"/>
        <v>0</v>
      </c>
    </row>
    <row r="46" spans="2:14" s="14" customFormat="1" ht="20.100000000000001" customHeight="1" x14ac:dyDescent="0.2">
      <c r="B46" s="4" t="s">
        <v>40</v>
      </c>
      <c r="C46" s="4" t="s">
        <v>41</v>
      </c>
      <c r="D46" s="5" t="s">
        <v>42</v>
      </c>
      <c r="E46" s="4" t="s">
        <v>26</v>
      </c>
      <c r="F46" s="30">
        <v>76.400000000000006</v>
      </c>
      <c r="G46" s="13"/>
      <c r="H46" s="30">
        <f t="shared" si="0"/>
        <v>0</v>
      </c>
      <c r="I46" s="11">
        <v>0.08</v>
      </c>
      <c r="J46" s="12">
        <f t="shared" si="1"/>
        <v>0</v>
      </c>
      <c r="K46" s="12">
        <f t="shared" si="2"/>
        <v>0</v>
      </c>
    </row>
    <row r="47" spans="2:14" s="14" customFormat="1" ht="20.100000000000001" customHeight="1" x14ac:dyDescent="0.2">
      <c r="B47" s="4" t="s">
        <v>43</v>
      </c>
      <c r="C47" s="4" t="s">
        <v>44</v>
      </c>
      <c r="D47" s="5" t="s">
        <v>45</v>
      </c>
      <c r="E47" s="4" t="s">
        <v>26</v>
      </c>
      <c r="F47" s="30">
        <v>32.67</v>
      </c>
      <c r="G47" s="13"/>
      <c r="H47" s="30">
        <f t="shared" si="0"/>
        <v>0</v>
      </c>
      <c r="I47" s="11">
        <v>0.08</v>
      </c>
      <c r="J47" s="12">
        <f t="shared" si="1"/>
        <v>0</v>
      </c>
      <c r="K47" s="12">
        <f t="shared" si="2"/>
        <v>0</v>
      </c>
    </row>
    <row r="48" spans="2:14" s="14" customFormat="1" ht="20.100000000000001" customHeight="1" x14ac:dyDescent="0.2">
      <c r="B48" s="4" t="s">
        <v>46</v>
      </c>
      <c r="C48" s="4" t="s">
        <v>47</v>
      </c>
      <c r="D48" s="5" t="s">
        <v>48</v>
      </c>
      <c r="E48" s="4" t="s">
        <v>26</v>
      </c>
      <c r="F48" s="30">
        <v>30.31</v>
      </c>
      <c r="G48" s="13"/>
      <c r="H48" s="30">
        <f t="shared" si="0"/>
        <v>0</v>
      </c>
      <c r="I48" s="11">
        <v>0.08</v>
      </c>
      <c r="J48" s="12">
        <f t="shared" si="1"/>
        <v>0</v>
      </c>
      <c r="K48" s="12">
        <f t="shared" si="2"/>
        <v>0</v>
      </c>
    </row>
    <row r="49" spans="2:11" s="14" customFormat="1" ht="20.100000000000001" customHeight="1" x14ac:dyDescent="0.2">
      <c r="B49" s="4" t="s">
        <v>49</v>
      </c>
      <c r="C49" s="4" t="s">
        <v>50</v>
      </c>
      <c r="D49" s="5" t="s">
        <v>51</v>
      </c>
      <c r="E49" s="4" t="s">
        <v>26</v>
      </c>
      <c r="F49" s="30">
        <v>139.38</v>
      </c>
      <c r="G49" s="13"/>
      <c r="H49" s="30">
        <f t="shared" si="0"/>
        <v>0</v>
      </c>
      <c r="I49" s="11">
        <v>0.08</v>
      </c>
      <c r="J49" s="12">
        <f t="shared" si="1"/>
        <v>0</v>
      </c>
      <c r="K49" s="12">
        <f t="shared" si="2"/>
        <v>0</v>
      </c>
    </row>
    <row r="50" spans="2:11" s="14" customFormat="1" ht="20.100000000000001" customHeight="1" x14ac:dyDescent="0.2">
      <c r="B50" s="4" t="s">
        <v>73</v>
      </c>
      <c r="C50" s="4" t="s">
        <v>74</v>
      </c>
      <c r="D50" s="5" t="s">
        <v>173</v>
      </c>
      <c r="E50" s="4" t="s">
        <v>18</v>
      </c>
      <c r="F50" s="35">
        <v>1.25</v>
      </c>
      <c r="G50" s="13"/>
      <c r="H50" s="30">
        <f t="shared" si="0"/>
        <v>0</v>
      </c>
      <c r="I50" s="11">
        <v>0.08</v>
      </c>
      <c r="J50" s="12">
        <f t="shared" si="1"/>
        <v>0</v>
      </c>
      <c r="K50" s="12">
        <f t="shared" si="2"/>
        <v>0</v>
      </c>
    </row>
    <row r="51" spans="2:11" s="14" customFormat="1" ht="20.100000000000001" customHeight="1" x14ac:dyDescent="0.2">
      <c r="B51" s="4" t="s">
        <v>78</v>
      </c>
      <c r="C51" s="4" t="s">
        <v>79</v>
      </c>
      <c r="D51" s="5" t="s">
        <v>80</v>
      </c>
      <c r="E51" s="4" t="s">
        <v>81</v>
      </c>
      <c r="F51" s="30">
        <v>74</v>
      </c>
      <c r="G51" s="13"/>
      <c r="H51" s="30">
        <f t="shared" si="0"/>
        <v>0</v>
      </c>
      <c r="I51" s="11">
        <v>0.08</v>
      </c>
      <c r="J51" s="12">
        <f t="shared" si="1"/>
        <v>0</v>
      </c>
      <c r="K51" s="12">
        <f t="shared" si="2"/>
        <v>0</v>
      </c>
    </row>
    <row r="52" spans="2:11" s="14" customFormat="1" ht="20.100000000000001" customHeight="1" x14ac:dyDescent="0.2">
      <c r="B52" s="4" t="s">
        <v>82</v>
      </c>
      <c r="C52" s="4" t="s">
        <v>83</v>
      </c>
      <c r="D52" s="5" t="s">
        <v>84</v>
      </c>
      <c r="E52" s="4" t="s">
        <v>13</v>
      </c>
      <c r="F52" s="30">
        <v>15</v>
      </c>
      <c r="G52" s="13"/>
      <c r="H52" s="30">
        <f t="shared" si="0"/>
        <v>0</v>
      </c>
      <c r="I52" s="11">
        <v>0.08</v>
      </c>
      <c r="J52" s="12">
        <f t="shared" si="1"/>
        <v>0</v>
      </c>
      <c r="K52" s="12">
        <f t="shared" si="2"/>
        <v>0</v>
      </c>
    </row>
    <row r="53" spans="2:11" s="14" customFormat="1" ht="20.100000000000001" customHeight="1" x14ac:dyDescent="0.2">
      <c r="B53" s="4" t="s">
        <v>85</v>
      </c>
      <c r="C53" s="4" t="s">
        <v>86</v>
      </c>
      <c r="D53" s="5" t="s">
        <v>87</v>
      </c>
      <c r="E53" s="4" t="s">
        <v>13</v>
      </c>
      <c r="F53" s="30">
        <v>100</v>
      </c>
      <c r="G53" s="13"/>
      <c r="H53" s="30">
        <f t="shared" si="0"/>
        <v>0</v>
      </c>
      <c r="I53" s="11">
        <v>0.08</v>
      </c>
      <c r="J53" s="12">
        <f t="shared" si="1"/>
        <v>0</v>
      </c>
      <c r="K53" s="12">
        <f t="shared" si="2"/>
        <v>0</v>
      </c>
    </row>
    <row r="54" spans="2:11" s="14" customFormat="1" ht="20.100000000000001" customHeight="1" x14ac:dyDescent="0.2">
      <c r="B54" s="4" t="s">
        <v>113</v>
      </c>
      <c r="C54" s="4" t="s">
        <v>114</v>
      </c>
      <c r="D54" s="5" t="s">
        <v>115</v>
      </c>
      <c r="E54" s="4" t="s">
        <v>22</v>
      </c>
      <c r="F54" s="30">
        <v>1812</v>
      </c>
      <c r="G54" s="13"/>
      <c r="H54" s="30">
        <f t="shared" si="0"/>
        <v>0</v>
      </c>
      <c r="I54" s="11">
        <v>0.08</v>
      </c>
      <c r="J54" s="12">
        <f t="shared" si="1"/>
        <v>0</v>
      </c>
      <c r="K54" s="12">
        <f t="shared" si="2"/>
        <v>0</v>
      </c>
    </row>
    <row r="55" spans="2:11" s="14" customFormat="1" ht="20.100000000000001" customHeight="1" x14ac:dyDescent="0.2">
      <c r="B55" s="4" t="s">
        <v>116</v>
      </c>
      <c r="C55" s="4" t="s">
        <v>117</v>
      </c>
      <c r="D55" s="5" t="s">
        <v>118</v>
      </c>
      <c r="E55" s="4" t="s">
        <v>22</v>
      </c>
      <c r="F55" s="30">
        <v>2948.8</v>
      </c>
      <c r="G55" s="13"/>
      <c r="H55" s="30">
        <f t="shared" si="0"/>
        <v>0</v>
      </c>
      <c r="I55" s="11">
        <v>0.08</v>
      </c>
      <c r="J55" s="12">
        <f t="shared" si="1"/>
        <v>0</v>
      </c>
      <c r="K55" s="12">
        <f t="shared" si="2"/>
        <v>0</v>
      </c>
    </row>
    <row r="56" spans="2:11" s="14" customFormat="1" ht="20.100000000000001" customHeight="1" x14ac:dyDescent="0.2">
      <c r="B56" s="4" t="s">
        <v>125</v>
      </c>
      <c r="C56" s="4" t="s">
        <v>126</v>
      </c>
      <c r="D56" s="5" t="s">
        <v>127</v>
      </c>
      <c r="E56" s="4" t="s">
        <v>26</v>
      </c>
      <c r="F56" s="30">
        <v>0.09</v>
      </c>
      <c r="G56" s="13"/>
      <c r="H56" s="30">
        <f t="shared" si="0"/>
        <v>0</v>
      </c>
      <c r="I56" s="11">
        <v>0.08</v>
      </c>
      <c r="J56" s="12">
        <f t="shared" si="1"/>
        <v>0</v>
      </c>
      <c r="K56" s="12">
        <f t="shared" si="2"/>
        <v>0</v>
      </c>
    </row>
    <row r="57" spans="2:11" s="14" customFormat="1" ht="20.100000000000001" customHeight="1" x14ac:dyDescent="0.2">
      <c r="B57" s="4" t="s">
        <v>131</v>
      </c>
      <c r="C57" s="4" t="s">
        <v>132</v>
      </c>
      <c r="D57" s="5" t="s">
        <v>133</v>
      </c>
      <c r="E57" s="4" t="s">
        <v>26</v>
      </c>
      <c r="F57" s="30">
        <v>0.48</v>
      </c>
      <c r="G57" s="13"/>
      <c r="H57" s="30">
        <f t="shared" si="0"/>
        <v>0</v>
      </c>
      <c r="I57" s="11">
        <v>0.08</v>
      </c>
      <c r="J57" s="12">
        <f t="shared" si="1"/>
        <v>0</v>
      </c>
      <c r="K57" s="12">
        <f t="shared" si="2"/>
        <v>0</v>
      </c>
    </row>
    <row r="58" spans="2:11" s="14" customFormat="1" ht="20.100000000000001" customHeight="1" x14ac:dyDescent="0.2">
      <c r="F58" s="23"/>
      <c r="G58" s="23"/>
      <c r="H58" s="23"/>
      <c r="I58" s="17"/>
      <c r="J58" s="23"/>
      <c r="K58" s="23"/>
    </row>
    <row r="59" spans="2:11" s="14" customFormat="1" ht="60" customHeight="1" x14ac:dyDescent="0.2">
      <c r="B59" s="2" t="s">
        <v>0</v>
      </c>
      <c r="C59" s="3" t="s">
        <v>1</v>
      </c>
      <c r="D59" s="6" t="s">
        <v>2</v>
      </c>
      <c r="E59" s="3" t="s">
        <v>3</v>
      </c>
      <c r="F59" s="25" t="s">
        <v>4</v>
      </c>
      <c r="G59" s="24" t="s">
        <v>5</v>
      </c>
      <c r="H59" s="24" t="s">
        <v>6</v>
      </c>
      <c r="I59" s="10" t="s">
        <v>7</v>
      </c>
      <c r="J59" s="24" t="s">
        <v>8</v>
      </c>
      <c r="K59" s="24" t="s">
        <v>9</v>
      </c>
    </row>
    <row r="60" spans="2:11" s="14" customFormat="1" ht="129.94999999999999" customHeight="1" x14ac:dyDescent="0.2">
      <c r="B60" s="7" t="s">
        <v>134</v>
      </c>
      <c r="C60" s="4" t="s">
        <v>135</v>
      </c>
      <c r="D60" s="8" t="s">
        <v>136</v>
      </c>
      <c r="E60" s="4" t="s">
        <v>17</v>
      </c>
      <c r="F60" s="30">
        <v>164</v>
      </c>
      <c r="G60" s="13"/>
      <c r="H60" s="30">
        <f>F60*G60</f>
        <v>0</v>
      </c>
      <c r="I60" s="11">
        <v>0.08</v>
      </c>
      <c r="J60" s="12">
        <f>H60*I60</f>
        <v>0</v>
      </c>
      <c r="K60" s="12">
        <f>H60+J60</f>
        <v>0</v>
      </c>
    </row>
    <row r="61" spans="2:11" s="14" customFormat="1" ht="129.94999999999999" customHeight="1" x14ac:dyDescent="0.2">
      <c r="B61" s="7" t="s">
        <v>140</v>
      </c>
      <c r="C61" s="4" t="s">
        <v>141</v>
      </c>
      <c r="D61" s="8" t="s">
        <v>142</v>
      </c>
      <c r="E61" s="4" t="s">
        <v>17</v>
      </c>
      <c r="F61" s="30">
        <v>20</v>
      </c>
      <c r="G61" s="13"/>
      <c r="H61" s="30">
        <f>F61*G61</f>
        <v>0</v>
      </c>
      <c r="I61" s="11">
        <v>0.08</v>
      </c>
      <c r="J61" s="12">
        <f>H61*I61</f>
        <v>0</v>
      </c>
      <c r="K61" s="12">
        <f>H61+J61</f>
        <v>0</v>
      </c>
    </row>
    <row r="62" spans="2:11" s="14" customFormat="1" ht="20.100000000000001" customHeight="1" x14ac:dyDescent="0.2">
      <c r="F62" s="23"/>
      <c r="G62" s="23"/>
      <c r="H62" s="23"/>
      <c r="I62" s="17"/>
      <c r="J62" s="23"/>
      <c r="K62" s="23"/>
    </row>
    <row r="63" spans="2:11" s="14" customFormat="1" ht="20.100000000000001" customHeight="1" x14ac:dyDescent="0.2">
      <c r="B63" s="39" t="s">
        <v>145</v>
      </c>
      <c r="C63" s="39"/>
      <c r="D63" s="39"/>
      <c r="E63" s="40">
        <f>SUM(H22:H61)</f>
        <v>0</v>
      </c>
      <c r="F63" s="40"/>
      <c r="G63" s="40"/>
      <c r="H63" s="40"/>
      <c r="I63" s="40"/>
      <c r="J63" s="40"/>
      <c r="K63" s="40"/>
    </row>
    <row r="64" spans="2:11" s="14" customFormat="1" ht="20.100000000000001" customHeight="1" x14ac:dyDescent="0.2">
      <c r="B64" s="39" t="s">
        <v>146</v>
      </c>
      <c r="C64" s="39"/>
      <c r="D64" s="39"/>
      <c r="E64" s="40">
        <f>SUM(K22:K61)</f>
        <v>0</v>
      </c>
      <c r="F64" s="40"/>
      <c r="G64" s="40"/>
      <c r="H64" s="40"/>
      <c r="I64" s="40"/>
      <c r="J64" s="40"/>
      <c r="K64" s="40"/>
    </row>
    <row r="65" spans="2:11" s="14" customFormat="1" ht="20.100000000000001" customHeight="1" x14ac:dyDescent="0.2">
      <c r="F65" s="23"/>
      <c r="G65" s="23"/>
      <c r="H65" s="23"/>
      <c r="I65" s="17"/>
      <c r="J65" s="23"/>
      <c r="K65" s="23"/>
    </row>
    <row r="66" spans="2:11" s="14" customFormat="1" ht="20.100000000000001" customHeight="1" x14ac:dyDescent="0.2">
      <c r="F66" s="23"/>
      <c r="G66" s="23"/>
      <c r="H66" s="41" t="s">
        <v>158</v>
      </c>
      <c r="I66" s="41"/>
      <c r="J66" s="23"/>
      <c r="K66" s="23"/>
    </row>
    <row r="67" spans="2:11" s="14" customFormat="1" ht="20.100000000000001" customHeight="1" x14ac:dyDescent="0.2">
      <c r="F67" s="23"/>
      <c r="G67" s="23"/>
      <c r="H67" s="23"/>
      <c r="I67" s="17"/>
      <c r="J67" s="23"/>
      <c r="K67" s="23"/>
    </row>
    <row r="68" spans="2:11" s="14" customFormat="1" ht="20.100000000000001" customHeight="1" x14ac:dyDescent="0.2">
      <c r="B68" s="36" t="s">
        <v>159</v>
      </c>
      <c r="C68" s="36"/>
      <c r="D68" s="36"/>
      <c r="E68" s="36"/>
      <c r="F68" s="36"/>
      <c r="G68" s="36"/>
      <c r="H68" s="36"/>
      <c r="I68" s="36"/>
      <c r="J68" s="36"/>
      <c r="K68" s="36"/>
    </row>
    <row r="69" spans="2:11" s="14" customFormat="1" ht="20.100000000000001" customHeight="1" x14ac:dyDescent="0.2">
      <c r="B69" s="36"/>
      <c r="C69" s="36"/>
      <c r="D69" s="36"/>
      <c r="E69" s="36"/>
      <c r="F69" s="36"/>
      <c r="G69" s="36"/>
      <c r="H69" s="36"/>
      <c r="I69" s="36"/>
      <c r="J69" s="36"/>
      <c r="K69" s="36"/>
    </row>
  </sheetData>
  <mergeCells count="19">
    <mergeCell ref="B2:C2"/>
    <mergeCell ref="B4:C4"/>
    <mergeCell ref="B6:C6"/>
    <mergeCell ref="B8:C9"/>
    <mergeCell ref="D11:E11"/>
    <mergeCell ref="B68:K69"/>
    <mergeCell ref="F5:K8"/>
    <mergeCell ref="B37:D37"/>
    <mergeCell ref="B63:D63"/>
    <mergeCell ref="E63:K63"/>
    <mergeCell ref="B64:D64"/>
    <mergeCell ref="E64:K64"/>
    <mergeCell ref="H66:I66"/>
    <mergeCell ref="D12:E12"/>
    <mergeCell ref="B19:J19"/>
    <mergeCell ref="B21:D21"/>
    <mergeCell ref="B25:D25"/>
    <mergeCell ref="B29:D29"/>
    <mergeCell ref="B33:D33"/>
  </mergeCells>
  <pageMargins left="0.39370078740157483" right="0.39370078740157483" top="0.39370078740157483" bottom="0.39370078740157483" header="0" footer="0"/>
  <pageSetup paperSize="9" scale="69" orientation="portrait" r:id="rId1"/>
  <headerFooter alignWithMargins="0"/>
  <rowBreaks count="1" manualBreakCount="1">
    <brk id="4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41006-B69A-46E7-8CDE-CC97114115F6}">
  <sheetPr>
    <tabColor rgb="FFFFFF00"/>
    <pageSetUpPr fitToPage="1"/>
  </sheetPr>
  <dimension ref="B1:N51"/>
  <sheetViews>
    <sheetView tabSelected="1" view="pageBreakPreview" topLeftCell="A41" zoomScale="90" zoomScaleNormal="100" zoomScaleSheetLayoutView="90" workbookViewId="0">
      <selection activeCell="B43" sqref="B43"/>
    </sheetView>
  </sheetViews>
  <sheetFormatPr defaultRowHeight="20.100000000000001" customHeight="1" x14ac:dyDescent="0.2"/>
  <cols>
    <col min="1" max="1" width="0.140625" style="18" customWidth="1"/>
    <col min="2" max="2" width="8.5703125" style="18" customWidth="1"/>
    <col min="3" max="3" width="11.140625" style="18" customWidth="1"/>
    <col min="4" max="4" width="51.85546875" style="22" customWidth="1"/>
    <col min="5" max="5" width="5.85546875" style="18" customWidth="1"/>
    <col min="6" max="7" width="10.7109375" style="26" customWidth="1"/>
    <col min="8" max="8" width="11.7109375" style="26" customWidth="1"/>
    <col min="9" max="9" width="7.85546875" style="19" customWidth="1"/>
    <col min="10" max="11" width="10.7109375" style="26" customWidth="1"/>
    <col min="12" max="12" width="0.85546875" style="18" customWidth="1"/>
    <col min="13" max="13" width="4.7109375" style="18" customWidth="1"/>
    <col min="14" max="14" width="9.140625" style="19"/>
    <col min="15" max="16384" width="9.140625" style="18"/>
  </cols>
  <sheetData>
    <row r="1" spans="2:14" s="16" customFormat="1" ht="20.100000000000001" customHeight="1" x14ac:dyDescent="0.2">
      <c r="D1" s="14"/>
      <c r="F1" s="23"/>
      <c r="G1" s="23"/>
      <c r="H1" s="23"/>
      <c r="I1" s="17"/>
      <c r="J1" s="23"/>
      <c r="K1" s="23"/>
      <c r="N1" s="17"/>
    </row>
    <row r="2" spans="2:14" s="16" customFormat="1" ht="20.100000000000001" customHeight="1" x14ac:dyDescent="0.2">
      <c r="B2" s="49"/>
      <c r="C2" s="49"/>
      <c r="D2" s="14"/>
      <c r="F2" s="23"/>
      <c r="G2" s="23"/>
      <c r="H2" s="23"/>
      <c r="I2" s="17"/>
      <c r="J2" s="23"/>
      <c r="K2" s="23"/>
      <c r="N2" s="17"/>
    </row>
    <row r="3" spans="2:14" s="16" customFormat="1" ht="20.100000000000001" customHeight="1" x14ac:dyDescent="0.2">
      <c r="D3" s="14"/>
      <c r="F3" s="23"/>
      <c r="G3" s="23"/>
      <c r="H3" s="23"/>
      <c r="I3" s="17"/>
      <c r="J3" s="23"/>
      <c r="K3" s="23"/>
      <c r="N3" s="17"/>
    </row>
    <row r="4" spans="2:14" s="16" customFormat="1" ht="20.100000000000001" customHeight="1" x14ac:dyDescent="0.2">
      <c r="B4" s="49"/>
      <c r="C4" s="49"/>
      <c r="D4" s="14"/>
      <c r="F4" s="23"/>
      <c r="G4" s="23"/>
      <c r="H4" s="23"/>
      <c r="I4" s="17"/>
      <c r="J4" s="23"/>
      <c r="K4" s="23"/>
      <c r="N4" s="17"/>
    </row>
    <row r="5" spans="2:14" s="16" customFormat="1" ht="20.100000000000001" customHeight="1" x14ac:dyDescent="0.2">
      <c r="D5" s="14"/>
      <c r="F5" s="37" t="s">
        <v>147</v>
      </c>
      <c r="G5" s="37"/>
      <c r="H5" s="37"/>
      <c r="I5" s="37"/>
      <c r="J5" s="37"/>
      <c r="K5" s="37"/>
      <c r="N5" s="17"/>
    </row>
    <row r="6" spans="2:14" s="16" customFormat="1" ht="20.100000000000001" customHeight="1" x14ac:dyDescent="0.2">
      <c r="B6" s="49"/>
      <c r="C6" s="49"/>
      <c r="D6" s="14"/>
      <c r="F6" s="37"/>
      <c r="G6" s="37"/>
      <c r="H6" s="37"/>
      <c r="I6" s="37"/>
      <c r="J6" s="37"/>
      <c r="K6" s="37"/>
      <c r="N6" s="17"/>
    </row>
    <row r="7" spans="2:14" s="16" customFormat="1" ht="20.100000000000001" customHeight="1" x14ac:dyDescent="0.2">
      <c r="D7" s="14"/>
      <c r="F7" s="37"/>
      <c r="G7" s="37"/>
      <c r="H7" s="37"/>
      <c r="I7" s="37"/>
      <c r="J7" s="37"/>
      <c r="K7" s="37"/>
      <c r="N7" s="17"/>
    </row>
    <row r="8" spans="2:14" s="16" customFormat="1" ht="20.100000000000001" customHeight="1" x14ac:dyDescent="0.2">
      <c r="B8" s="45" t="s">
        <v>148</v>
      </c>
      <c r="C8" s="45"/>
      <c r="D8" s="14"/>
      <c r="F8" s="37"/>
      <c r="G8" s="37"/>
      <c r="H8" s="37"/>
      <c r="I8" s="37"/>
      <c r="J8" s="37"/>
      <c r="K8" s="37"/>
      <c r="N8" s="17"/>
    </row>
    <row r="9" spans="2:14" s="16" customFormat="1" ht="20.100000000000001" customHeight="1" x14ac:dyDescent="0.2">
      <c r="B9" s="45"/>
      <c r="C9" s="45"/>
      <c r="D9" s="14"/>
      <c r="F9" s="23"/>
      <c r="G9" s="23"/>
      <c r="H9" s="23"/>
      <c r="I9" s="17"/>
      <c r="J9" s="23"/>
      <c r="K9" s="23"/>
      <c r="N9" s="17"/>
    </row>
    <row r="10" spans="2:14" s="16" customFormat="1" ht="20.100000000000001" customHeight="1" x14ac:dyDescent="0.2">
      <c r="D10" s="14"/>
      <c r="F10" s="23"/>
      <c r="G10" s="23"/>
      <c r="H10" s="23"/>
      <c r="I10" s="17"/>
      <c r="J10" s="23"/>
      <c r="K10" s="23"/>
      <c r="N10" s="17"/>
    </row>
    <row r="11" spans="2:14" s="16" customFormat="1" ht="20.100000000000001" customHeight="1" x14ac:dyDescent="0.2">
      <c r="D11" s="46" t="s">
        <v>172</v>
      </c>
      <c r="E11" s="46"/>
      <c r="F11" s="23"/>
      <c r="G11" s="23"/>
      <c r="H11" s="23"/>
      <c r="I11" s="17"/>
      <c r="J11" s="23"/>
      <c r="K11" s="23"/>
      <c r="N11" s="17"/>
    </row>
    <row r="12" spans="2:14" s="16" customFormat="1" ht="20.100000000000001" customHeight="1" x14ac:dyDescent="0.2">
      <c r="D12" s="42"/>
      <c r="E12" s="42"/>
      <c r="F12" s="23"/>
      <c r="G12" s="23"/>
      <c r="H12" s="23"/>
      <c r="I12" s="17"/>
      <c r="J12" s="23"/>
      <c r="K12" s="23"/>
      <c r="N12" s="17"/>
    </row>
    <row r="13" spans="2:14" s="16" customFormat="1" ht="20.100000000000001" customHeight="1" x14ac:dyDescent="0.2">
      <c r="D13" s="14"/>
      <c r="F13" s="23"/>
      <c r="G13" s="23"/>
      <c r="H13" s="23"/>
      <c r="I13" s="17"/>
      <c r="J13" s="23"/>
      <c r="K13" s="23"/>
      <c r="N13" s="17"/>
    </row>
    <row r="14" spans="2:14" s="16" customFormat="1" ht="20.100000000000001" customHeight="1" x14ac:dyDescent="0.2">
      <c r="B14" s="9" t="s">
        <v>149</v>
      </c>
      <c r="D14" s="14"/>
      <c r="F14" s="23"/>
      <c r="G14" s="23"/>
      <c r="H14" s="23"/>
      <c r="I14" s="17"/>
      <c r="J14" s="23"/>
      <c r="K14" s="23"/>
      <c r="N14" s="17"/>
    </row>
    <row r="15" spans="2:14" s="16" customFormat="1" ht="20.100000000000001" customHeight="1" x14ac:dyDescent="0.2">
      <c r="B15" s="9" t="s">
        <v>150</v>
      </c>
      <c r="D15" s="14"/>
      <c r="F15" s="23"/>
      <c r="G15" s="23"/>
      <c r="H15" s="23"/>
      <c r="I15" s="17"/>
      <c r="J15" s="23"/>
      <c r="K15" s="23"/>
      <c r="N15" s="17"/>
    </row>
    <row r="16" spans="2:14" s="16" customFormat="1" ht="20.100000000000001" customHeight="1" x14ac:dyDescent="0.2">
      <c r="B16" s="9" t="s">
        <v>151</v>
      </c>
      <c r="D16" s="14"/>
      <c r="F16" s="23"/>
      <c r="G16" s="23"/>
      <c r="H16" s="23"/>
      <c r="I16" s="17"/>
      <c r="J16" s="23"/>
      <c r="K16" s="23"/>
      <c r="N16" s="17"/>
    </row>
    <row r="17" spans="2:14" s="16" customFormat="1" ht="20.100000000000001" customHeight="1" x14ac:dyDescent="0.2">
      <c r="B17" s="9" t="s">
        <v>152</v>
      </c>
      <c r="D17" s="14"/>
      <c r="F17" s="23"/>
      <c r="G17" s="23"/>
      <c r="H17" s="23"/>
      <c r="I17" s="17"/>
      <c r="J17" s="23"/>
      <c r="K17" s="23"/>
      <c r="N17" s="17"/>
    </row>
    <row r="18" spans="2:14" s="16" customFormat="1" ht="20.100000000000001" customHeight="1" x14ac:dyDescent="0.2">
      <c r="D18" s="14"/>
      <c r="F18" s="23"/>
      <c r="G18" s="23"/>
      <c r="H18" s="23"/>
      <c r="I18" s="17"/>
      <c r="J18" s="23"/>
      <c r="K18" s="23"/>
      <c r="N18" s="17"/>
    </row>
    <row r="19" spans="2:14" s="16" customFormat="1" ht="60" customHeight="1" x14ac:dyDescent="0.2">
      <c r="B19" s="43" t="s">
        <v>161</v>
      </c>
      <c r="C19" s="43"/>
      <c r="D19" s="43"/>
      <c r="E19" s="43"/>
      <c r="F19" s="43"/>
      <c r="G19" s="43"/>
      <c r="H19" s="43"/>
      <c r="I19" s="43"/>
      <c r="J19" s="43"/>
      <c r="K19" s="23"/>
      <c r="N19" s="17"/>
    </row>
    <row r="20" spans="2:14" s="16" customFormat="1" ht="20.100000000000001" customHeight="1" x14ac:dyDescent="0.2">
      <c r="D20" s="14"/>
      <c r="F20" s="23"/>
      <c r="G20" s="23"/>
      <c r="H20" s="23"/>
      <c r="I20" s="17"/>
      <c r="J20" s="23"/>
      <c r="K20" s="23"/>
      <c r="N20" s="17"/>
    </row>
    <row r="21" spans="2:14" s="16" customFormat="1" ht="60" customHeight="1" x14ac:dyDescent="0.2">
      <c r="B21" s="2" t="s">
        <v>0</v>
      </c>
      <c r="C21" s="3" t="s">
        <v>1</v>
      </c>
      <c r="D21" s="20" t="s">
        <v>2</v>
      </c>
      <c r="E21" s="3" t="s">
        <v>3</v>
      </c>
      <c r="F21" s="24" t="s">
        <v>4</v>
      </c>
      <c r="G21" s="24" t="s">
        <v>5</v>
      </c>
      <c r="H21" s="24" t="s">
        <v>6</v>
      </c>
      <c r="I21" s="10" t="s">
        <v>7</v>
      </c>
      <c r="J21" s="24" t="s">
        <v>8</v>
      </c>
      <c r="K21" s="24" t="s">
        <v>9</v>
      </c>
      <c r="N21" s="17"/>
    </row>
    <row r="22" spans="2:14" s="16" customFormat="1" ht="20.100000000000001" customHeight="1" x14ac:dyDescent="0.2">
      <c r="B22" s="4" t="s">
        <v>37</v>
      </c>
      <c r="C22" s="4" t="s">
        <v>38</v>
      </c>
      <c r="D22" s="5" t="s">
        <v>39</v>
      </c>
      <c r="E22" s="4" t="s">
        <v>13</v>
      </c>
      <c r="F22" s="12">
        <v>51.5</v>
      </c>
      <c r="G22" s="13"/>
      <c r="H22" s="30">
        <f>F22*G22</f>
        <v>0</v>
      </c>
      <c r="I22" s="11">
        <v>0.08</v>
      </c>
      <c r="J22" s="12">
        <f>H22*I22</f>
        <v>0</v>
      </c>
      <c r="K22" s="12">
        <f>H22+J22</f>
        <v>0</v>
      </c>
      <c r="N22" s="17"/>
    </row>
    <row r="23" spans="2:14" s="16" customFormat="1" ht="20.100000000000001" customHeight="1" x14ac:dyDescent="0.2">
      <c r="B23" s="4" t="s">
        <v>58</v>
      </c>
      <c r="C23" s="4" t="s">
        <v>59</v>
      </c>
      <c r="D23" s="5" t="s">
        <v>60</v>
      </c>
      <c r="E23" s="4" t="s">
        <v>30</v>
      </c>
      <c r="F23" s="12">
        <v>184.19</v>
      </c>
      <c r="G23" s="13"/>
      <c r="H23" s="30">
        <f t="shared" ref="H23:H37" si="0">F23*G23</f>
        <v>0</v>
      </c>
      <c r="I23" s="11">
        <v>0.08</v>
      </c>
      <c r="J23" s="12">
        <f t="shared" ref="J23:J37" si="1">H23*I23</f>
        <v>0</v>
      </c>
      <c r="K23" s="12">
        <f t="shared" ref="K23:K37" si="2">H23+J23</f>
        <v>0</v>
      </c>
      <c r="N23" s="17"/>
    </row>
    <row r="24" spans="2:14" s="16" customFormat="1" ht="20.100000000000001" customHeight="1" x14ac:dyDescent="0.2">
      <c r="B24" s="4" t="s">
        <v>61</v>
      </c>
      <c r="C24" s="4" t="s">
        <v>62</v>
      </c>
      <c r="D24" s="5" t="s">
        <v>63</v>
      </c>
      <c r="E24" s="4" t="s">
        <v>30</v>
      </c>
      <c r="F24" s="12">
        <v>184.19</v>
      </c>
      <c r="G24" s="13"/>
      <c r="H24" s="30">
        <f t="shared" si="0"/>
        <v>0</v>
      </c>
      <c r="I24" s="11">
        <v>0.08</v>
      </c>
      <c r="J24" s="12">
        <f t="shared" si="1"/>
        <v>0</v>
      </c>
      <c r="K24" s="12">
        <f t="shared" si="2"/>
        <v>0</v>
      </c>
      <c r="N24" s="17"/>
    </row>
    <row r="25" spans="2:14" s="16" customFormat="1" ht="20.100000000000001" customHeight="1" x14ac:dyDescent="0.2">
      <c r="B25" s="4" t="s">
        <v>64</v>
      </c>
      <c r="C25" s="4" t="s">
        <v>65</v>
      </c>
      <c r="D25" s="5" t="s">
        <v>66</v>
      </c>
      <c r="E25" s="4" t="s">
        <v>18</v>
      </c>
      <c r="F25" s="12">
        <v>19.46</v>
      </c>
      <c r="G25" s="13"/>
      <c r="H25" s="30">
        <f t="shared" si="0"/>
        <v>0</v>
      </c>
      <c r="I25" s="11">
        <v>0.08</v>
      </c>
      <c r="J25" s="12">
        <f t="shared" si="1"/>
        <v>0</v>
      </c>
      <c r="K25" s="12">
        <f t="shared" si="2"/>
        <v>0</v>
      </c>
      <c r="N25" s="17"/>
    </row>
    <row r="26" spans="2:14" s="16" customFormat="1" ht="20.100000000000001" customHeight="1" x14ac:dyDescent="0.2">
      <c r="B26" s="4" t="s">
        <v>67</v>
      </c>
      <c r="C26" s="4" t="s">
        <v>68</v>
      </c>
      <c r="D26" s="5" t="s">
        <v>69</v>
      </c>
      <c r="E26" s="4" t="s">
        <v>18</v>
      </c>
      <c r="F26" s="12">
        <v>1</v>
      </c>
      <c r="G26" s="13"/>
      <c r="H26" s="30">
        <f t="shared" si="0"/>
        <v>0</v>
      </c>
      <c r="I26" s="11">
        <v>0.08</v>
      </c>
      <c r="J26" s="12">
        <f t="shared" si="1"/>
        <v>0</v>
      </c>
      <c r="K26" s="12">
        <f t="shared" si="2"/>
        <v>0</v>
      </c>
      <c r="N26" s="17"/>
    </row>
    <row r="27" spans="2:14" s="16" customFormat="1" ht="20.100000000000001" customHeight="1" x14ac:dyDescent="0.2">
      <c r="B27" s="4" t="s">
        <v>70</v>
      </c>
      <c r="C27" s="4" t="s">
        <v>71</v>
      </c>
      <c r="D27" s="5" t="s">
        <v>72</v>
      </c>
      <c r="E27" s="4" t="s">
        <v>18</v>
      </c>
      <c r="F27" s="12">
        <v>8.6300000000000008</v>
      </c>
      <c r="G27" s="13"/>
      <c r="H27" s="30">
        <f t="shared" si="0"/>
        <v>0</v>
      </c>
      <c r="I27" s="11">
        <v>0.08</v>
      </c>
      <c r="J27" s="12">
        <f t="shared" si="1"/>
        <v>0</v>
      </c>
      <c r="K27" s="12">
        <f t="shared" si="2"/>
        <v>0</v>
      </c>
      <c r="N27" s="17"/>
    </row>
    <row r="28" spans="2:14" s="16" customFormat="1" ht="20.100000000000001" customHeight="1" x14ac:dyDescent="0.2">
      <c r="B28" s="4" t="s">
        <v>75</v>
      </c>
      <c r="C28" s="4" t="s">
        <v>76</v>
      </c>
      <c r="D28" s="5" t="s">
        <v>77</v>
      </c>
      <c r="E28" s="4" t="s">
        <v>30</v>
      </c>
      <c r="F28" s="12">
        <v>2.5</v>
      </c>
      <c r="G28" s="13"/>
      <c r="H28" s="30">
        <f t="shared" si="0"/>
        <v>0</v>
      </c>
      <c r="I28" s="11">
        <v>0.08</v>
      </c>
      <c r="J28" s="12">
        <f t="shared" si="1"/>
        <v>0</v>
      </c>
      <c r="K28" s="12">
        <f t="shared" si="2"/>
        <v>0</v>
      </c>
      <c r="N28" s="17"/>
    </row>
    <row r="29" spans="2:14" s="16" customFormat="1" ht="20.100000000000001" customHeight="1" x14ac:dyDescent="0.2">
      <c r="B29" s="4" t="s">
        <v>88</v>
      </c>
      <c r="C29" s="4" t="s">
        <v>89</v>
      </c>
      <c r="D29" s="5" t="s">
        <v>90</v>
      </c>
      <c r="E29" s="4" t="s">
        <v>81</v>
      </c>
      <c r="F29" s="12">
        <v>92</v>
      </c>
      <c r="G29" s="13"/>
      <c r="H29" s="30">
        <f t="shared" si="0"/>
        <v>0</v>
      </c>
      <c r="I29" s="11">
        <v>0.08</v>
      </c>
      <c r="J29" s="12">
        <f t="shared" si="1"/>
        <v>0</v>
      </c>
      <c r="K29" s="12">
        <f t="shared" si="2"/>
        <v>0</v>
      </c>
      <c r="N29" s="17"/>
    </row>
    <row r="30" spans="2:14" s="16" customFormat="1" ht="20.100000000000001" customHeight="1" x14ac:dyDescent="0.2">
      <c r="B30" s="4" t="s">
        <v>91</v>
      </c>
      <c r="C30" s="4" t="s">
        <v>92</v>
      </c>
      <c r="D30" s="5" t="s">
        <v>93</v>
      </c>
      <c r="E30" s="4" t="s">
        <v>81</v>
      </c>
      <c r="F30" s="12">
        <v>4</v>
      </c>
      <c r="G30" s="13"/>
      <c r="H30" s="30">
        <f t="shared" si="0"/>
        <v>0</v>
      </c>
      <c r="I30" s="11">
        <v>0.08</v>
      </c>
      <c r="J30" s="12">
        <f t="shared" si="1"/>
        <v>0</v>
      </c>
      <c r="K30" s="12">
        <f t="shared" si="2"/>
        <v>0</v>
      </c>
      <c r="N30" s="17"/>
    </row>
    <row r="31" spans="2:14" s="16" customFormat="1" ht="20.100000000000001" customHeight="1" x14ac:dyDescent="0.2">
      <c r="B31" s="4" t="s">
        <v>101</v>
      </c>
      <c r="C31" s="4" t="s">
        <v>102</v>
      </c>
      <c r="D31" s="5" t="s">
        <v>103</v>
      </c>
      <c r="E31" s="4" t="s">
        <v>81</v>
      </c>
      <c r="F31" s="12">
        <v>20</v>
      </c>
      <c r="G31" s="13"/>
      <c r="H31" s="30">
        <f t="shared" si="0"/>
        <v>0</v>
      </c>
      <c r="I31" s="11">
        <v>0.23</v>
      </c>
      <c r="J31" s="12">
        <f t="shared" si="1"/>
        <v>0</v>
      </c>
      <c r="K31" s="12">
        <f t="shared" si="2"/>
        <v>0</v>
      </c>
      <c r="N31" s="17"/>
    </row>
    <row r="32" spans="2:14" s="16" customFormat="1" ht="20.100000000000001" customHeight="1" x14ac:dyDescent="0.2">
      <c r="B32" s="4" t="s">
        <v>104</v>
      </c>
      <c r="C32" s="4" t="s">
        <v>105</v>
      </c>
      <c r="D32" s="5" t="s">
        <v>106</v>
      </c>
      <c r="E32" s="4" t="s">
        <v>100</v>
      </c>
      <c r="F32" s="12">
        <v>1.05</v>
      </c>
      <c r="G32" s="13"/>
      <c r="H32" s="30">
        <f t="shared" si="0"/>
        <v>0</v>
      </c>
      <c r="I32" s="11">
        <v>0.23</v>
      </c>
      <c r="J32" s="12">
        <f t="shared" si="1"/>
        <v>0</v>
      </c>
      <c r="K32" s="12">
        <f t="shared" si="2"/>
        <v>0</v>
      </c>
      <c r="N32" s="17"/>
    </row>
    <row r="33" spans="2:14" s="16" customFormat="1" ht="20.100000000000001" customHeight="1" x14ac:dyDescent="0.2">
      <c r="B33" s="4" t="s">
        <v>107</v>
      </c>
      <c r="C33" s="4" t="s">
        <v>108</v>
      </c>
      <c r="D33" s="5" t="s">
        <v>109</v>
      </c>
      <c r="E33" s="4" t="s">
        <v>17</v>
      </c>
      <c r="F33" s="12">
        <v>30</v>
      </c>
      <c r="G33" s="13"/>
      <c r="H33" s="30">
        <f t="shared" si="0"/>
        <v>0</v>
      </c>
      <c r="I33" s="11">
        <v>0.23</v>
      </c>
      <c r="J33" s="12">
        <f t="shared" si="1"/>
        <v>0</v>
      </c>
      <c r="K33" s="12">
        <f t="shared" si="2"/>
        <v>0</v>
      </c>
      <c r="N33" s="17"/>
    </row>
    <row r="34" spans="2:14" s="16" customFormat="1" ht="20.100000000000001" customHeight="1" x14ac:dyDescent="0.2">
      <c r="B34" s="4" t="s">
        <v>110</v>
      </c>
      <c r="C34" s="4" t="s">
        <v>111</v>
      </c>
      <c r="D34" s="5" t="s">
        <v>112</v>
      </c>
      <c r="E34" s="4" t="s">
        <v>100</v>
      </c>
      <c r="F34" s="12">
        <v>3</v>
      </c>
      <c r="G34" s="13"/>
      <c r="H34" s="30">
        <f t="shared" si="0"/>
        <v>0</v>
      </c>
      <c r="I34" s="11">
        <v>0.23</v>
      </c>
      <c r="J34" s="12">
        <f t="shared" si="1"/>
        <v>0</v>
      </c>
      <c r="K34" s="12">
        <f t="shared" si="2"/>
        <v>0</v>
      </c>
      <c r="N34" s="17"/>
    </row>
    <row r="35" spans="2:14" s="16" customFormat="1" ht="20.100000000000001" customHeight="1" x14ac:dyDescent="0.2">
      <c r="B35" s="4" t="s">
        <v>119</v>
      </c>
      <c r="C35" s="4" t="s">
        <v>120</v>
      </c>
      <c r="D35" s="5" t="s">
        <v>121</v>
      </c>
      <c r="E35" s="4" t="s">
        <v>81</v>
      </c>
      <c r="F35" s="12">
        <v>20</v>
      </c>
      <c r="G35" s="13"/>
      <c r="H35" s="30">
        <f t="shared" si="0"/>
        <v>0</v>
      </c>
      <c r="I35" s="11">
        <v>0.08</v>
      </c>
      <c r="J35" s="12">
        <f t="shared" si="1"/>
        <v>0</v>
      </c>
      <c r="K35" s="12">
        <f t="shared" si="2"/>
        <v>0</v>
      </c>
      <c r="N35" s="17"/>
    </row>
    <row r="36" spans="2:14" s="16" customFormat="1" ht="20.100000000000001" customHeight="1" x14ac:dyDescent="0.2">
      <c r="B36" s="4" t="s">
        <v>122</v>
      </c>
      <c r="C36" s="4" t="s">
        <v>123</v>
      </c>
      <c r="D36" s="5" t="s">
        <v>124</v>
      </c>
      <c r="E36" s="4" t="s">
        <v>81</v>
      </c>
      <c r="F36" s="12">
        <v>100</v>
      </c>
      <c r="G36" s="13"/>
      <c r="H36" s="30">
        <f t="shared" si="0"/>
        <v>0</v>
      </c>
      <c r="I36" s="11">
        <v>0.08</v>
      </c>
      <c r="J36" s="12">
        <f t="shared" si="1"/>
        <v>0</v>
      </c>
      <c r="K36" s="12">
        <f t="shared" si="2"/>
        <v>0</v>
      </c>
      <c r="N36" s="17"/>
    </row>
    <row r="37" spans="2:14" s="16" customFormat="1" ht="20.100000000000001" customHeight="1" x14ac:dyDescent="0.2">
      <c r="B37" s="4" t="s">
        <v>128</v>
      </c>
      <c r="C37" s="4" t="s">
        <v>129</v>
      </c>
      <c r="D37" s="5" t="s">
        <v>130</v>
      </c>
      <c r="E37" s="4" t="s">
        <v>18</v>
      </c>
      <c r="F37" s="12">
        <v>5</v>
      </c>
      <c r="G37" s="13"/>
      <c r="H37" s="30">
        <f t="shared" si="0"/>
        <v>0</v>
      </c>
      <c r="I37" s="11">
        <v>0.08</v>
      </c>
      <c r="J37" s="12">
        <f t="shared" si="1"/>
        <v>0</v>
      </c>
      <c r="K37" s="12">
        <f t="shared" si="2"/>
        <v>0</v>
      </c>
      <c r="N37" s="17"/>
    </row>
    <row r="38" spans="2:14" s="16" customFormat="1" ht="20.100000000000001" customHeight="1" x14ac:dyDescent="0.2">
      <c r="D38" s="14"/>
      <c r="F38" s="23"/>
      <c r="G38" s="23"/>
      <c r="H38" s="23"/>
      <c r="I38" s="17"/>
      <c r="J38" s="23"/>
      <c r="K38" s="23"/>
      <c r="N38" s="17"/>
    </row>
    <row r="39" spans="2:14" s="16" customFormat="1" ht="60" customHeight="1" x14ac:dyDescent="0.2">
      <c r="B39" s="2" t="s">
        <v>0</v>
      </c>
      <c r="C39" s="3" t="s">
        <v>1</v>
      </c>
      <c r="D39" s="21" t="s">
        <v>2</v>
      </c>
      <c r="E39" s="3" t="s">
        <v>3</v>
      </c>
      <c r="F39" s="25" t="s">
        <v>4</v>
      </c>
      <c r="G39" s="24" t="s">
        <v>5</v>
      </c>
      <c r="H39" s="24" t="s">
        <v>6</v>
      </c>
      <c r="I39" s="10" t="s">
        <v>7</v>
      </c>
      <c r="J39" s="24" t="s">
        <v>8</v>
      </c>
      <c r="K39" s="24" t="s">
        <v>9</v>
      </c>
      <c r="N39" s="17"/>
    </row>
    <row r="40" spans="2:14" s="16" customFormat="1" ht="129.94999999999999" customHeight="1" x14ac:dyDescent="0.2">
      <c r="B40" s="7" t="s">
        <v>134</v>
      </c>
      <c r="C40" s="4" t="s">
        <v>135</v>
      </c>
      <c r="D40" s="8" t="s">
        <v>136</v>
      </c>
      <c r="E40" s="4" t="s">
        <v>17</v>
      </c>
      <c r="F40" s="12">
        <v>226</v>
      </c>
      <c r="G40" s="13"/>
      <c r="H40" s="30">
        <f>F40*G40</f>
        <v>0</v>
      </c>
      <c r="I40" s="11">
        <v>0.08</v>
      </c>
      <c r="J40" s="12">
        <f>H40*I40</f>
        <v>0</v>
      </c>
      <c r="K40" s="12">
        <f>J40+H40</f>
        <v>0</v>
      </c>
      <c r="N40" s="17"/>
    </row>
    <row r="41" spans="2:14" s="16" customFormat="1" ht="129.94999999999999" customHeight="1" x14ac:dyDescent="0.2">
      <c r="B41" s="7" t="s">
        <v>137</v>
      </c>
      <c r="C41" s="4" t="s">
        <v>138</v>
      </c>
      <c r="D41" s="8" t="s">
        <v>139</v>
      </c>
      <c r="E41" s="4" t="s">
        <v>17</v>
      </c>
      <c r="F41" s="12">
        <v>3</v>
      </c>
      <c r="G41" s="13"/>
      <c r="H41" s="30">
        <f t="shared" ref="H41:H43" si="3">F41*G41</f>
        <v>0</v>
      </c>
      <c r="I41" s="11">
        <v>0.08</v>
      </c>
      <c r="J41" s="12">
        <f t="shared" ref="J41:J42" si="4">H41*I41</f>
        <v>0</v>
      </c>
      <c r="K41" s="12">
        <f t="shared" ref="K41:K42" si="5">J41+H41</f>
        <v>0</v>
      </c>
      <c r="N41" s="17"/>
    </row>
    <row r="42" spans="2:14" s="16" customFormat="1" ht="129.94999999999999" customHeight="1" x14ac:dyDescent="0.2">
      <c r="B42" s="7" t="s">
        <v>140</v>
      </c>
      <c r="C42" s="4" t="s">
        <v>141</v>
      </c>
      <c r="D42" s="8" t="s">
        <v>142</v>
      </c>
      <c r="E42" s="4" t="s">
        <v>17</v>
      </c>
      <c r="F42" s="12">
        <v>35</v>
      </c>
      <c r="G42" s="13"/>
      <c r="H42" s="30">
        <f t="shared" si="3"/>
        <v>0</v>
      </c>
      <c r="I42" s="11">
        <v>0.08</v>
      </c>
      <c r="J42" s="12">
        <f t="shared" si="4"/>
        <v>0</v>
      </c>
      <c r="K42" s="12">
        <f t="shared" si="5"/>
        <v>0</v>
      </c>
      <c r="N42" s="17"/>
    </row>
    <row r="43" spans="2:14" s="16" customFormat="1" ht="129.94999999999999" customHeight="1" x14ac:dyDescent="0.2">
      <c r="B43" s="61" t="s">
        <v>174</v>
      </c>
      <c r="C43" s="27" t="s">
        <v>143</v>
      </c>
      <c r="D43" s="8" t="s">
        <v>144</v>
      </c>
      <c r="E43" s="4" t="s">
        <v>17</v>
      </c>
      <c r="F43" s="12">
        <v>1</v>
      </c>
      <c r="G43" s="13"/>
      <c r="H43" s="30">
        <f t="shared" si="3"/>
        <v>0</v>
      </c>
      <c r="I43" s="11">
        <v>0.23</v>
      </c>
      <c r="J43" s="12">
        <f>H43*I43</f>
        <v>0</v>
      </c>
      <c r="K43" s="12">
        <f>J43+H43</f>
        <v>0</v>
      </c>
      <c r="N43" s="17"/>
    </row>
    <row r="44" spans="2:14" s="16" customFormat="1" ht="20.100000000000001" customHeight="1" x14ac:dyDescent="0.2">
      <c r="D44" s="14"/>
      <c r="F44" s="23"/>
      <c r="G44" s="23"/>
      <c r="H44" s="23"/>
      <c r="I44" s="17"/>
      <c r="J44" s="23"/>
      <c r="K44" s="23"/>
      <c r="N44" s="17"/>
    </row>
    <row r="45" spans="2:14" s="16" customFormat="1" ht="20.100000000000001" customHeight="1" x14ac:dyDescent="0.2">
      <c r="B45" s="47" t="s">
        <v>145</v>
      </c>
      <c r="C45" s="47"/>
      <c r="D45" s="47"/>
      <c r="E45" s="48">
        <f>SUM(H21:H43)</f>
        <v>0</v>
      </c>
      <c r="F45" s="48"/>
      <c r="G45" s="48"/>
      <c r="H45" s="48"/>
      <c r="I45" s="48"/>
      <c r="J45" s="48"/>
      <c r="K45" s="48"/>
      <c r="N45" s="17"/>
    </row>
    <row r="46" spans="2:14" s="16" customFormat="1" ht="20.100000000000001" customHeight="1" x14ac:dyDescent="0.2">
      <c r="B46" s="47" t="s">
        <v>146</v>
      </c>
      <c r="C46" s="47"/>
      <c r="D46" s="47"/>
      <c r="E46" s="48">
        <f>SUM(K:K)</f>
        <v>0</v>
      </c>
      <c r="F46" s="48"/>
      <c r="G46" s="48"/>
      <c r="H46" s="48"/>
      <c r="I46" s="48"/>
      <c r="J46" s="48"/>
      <c r="K46" s="48"/>
      <c r="N46" s="17" t="e">
        <f>E46/E45</f>
        <v>#DIV/0!</v>
      </c>
    </row>
    <row r="47" spans="2:14" s="16" customFormat="1" ht="20.100000000000001" customHeight="1" x14ac:dyDescent="0.2">
      <c r="D47" s="14"/>
      <c r="F47" s="23"/>
      <c r="G47" s="23"/>
      <c r="H47" s="23"/>
      <c r="I47" s="17"/>
      <c r="J47" s="23"/>
      <c r="K47" s="23"/>
      <c r="N47" s="17"/>
    </row>
    <row r="48" spans="2:14" s="16" customFormat="1" ht="20.100000000000001" customHeight="1" x14ac:dyDescent="0.2">
      <c r="D48" s="14"/>
      <c r="F48" s="23"/>
      <c r="G48" s="23"/>
      <c r="H48" s="41" t="s">
        <v>158</v>
      </c>
      <c r="I48" s="41"/>
      <c r="J48" s="23"/>
      <c r="K48" s="23"/>
      <c r="N48" s="17"/>
    </row>
    <row r="49" spans="2:14" s="16" customFormat="1" ht="20.100000000000001" customHeight="1" x14ac:dyDescent="0.2">
      <c r="D49" s="14"/>
      <c r="F49" s="23"/>
      <c r="G49" s="23"/>
      <c r="H49" s="23"/>
      <c r="I49" s="17"/>
      <c r="J49" s="23"/>
      <c r="K49" s="23"/>
      <c r="N49" s="17"/>
    </row>
    <row r="50" spans="2:14" s="16" customFormat="1" ht="20.100000000000001" customHeight="1" x14ac:dyDescent="0.2">
      <c r="B50" s="36" t="s">
        <v>159</v>
      </c>
      <c r="C50" s="36"/>
      <c r="D50" s="36"/>
      <c r="E50" s="36"/>
      <c r="F50" s="36"/>
      <c r="G50" s="36"/>
      <c r="H50" s="36"/>
      <c r="I50" s="36"/>
      <c r="J50" s="36"/>
      <c r="K50" s="36"/>
      <c r="N50" s="17"/>
    </row>
    <row r="51" spans="2:14" s="16" customFormat="1" ht="20.100000000000001" customHeight="1" x14ac:dyDescent="0.2">
      <c r="B51" s="36"/>
      <c r="C51" s="36"/>
      <c r="D51" s="36"/>
      <c r="E51" s="36"/>
      <c r="F51" s="36"/>
      <c r="G51" s="36"/>
      <c r="H51" s="36"/>
      <c r="I51" s="36"/>
      <c r="J51" s="36"/>
      <c r="K51" s="36"/>
      <c r="N51" s="17"/>
    </row>
  </sheetData>
  <mergeCells count="14">
    <mergeCell ref="B2:C2"/>
    <mergeCell ref="B4:C4"/>
    <mergeCell ref="B6:C6"/>
    <mergeCell ref="B8:C9"/>
    <mergeCell ref="D11:E11"/>
    <mergeCell ref="H48:I48"/>
    <mergeCell ref="F5:K8"/>
    <mergeCell ref="B50:K51"/>
    <mergeCell ref="D12:E12"/>
    <mergeCell ref="B19:J19"/>
    <mergeCell ref="B45:D45"/>
    <mergeCell ref="E45:K45"/>
    <mergeCell ref="B46:D46"/>
    <mergeCell ref="E46:K46"/>
  </mergeCells>
  <pageMargins left="0.39370078740157483" right="0.39370078740157483" top="0.39370078740157483" bottom="0.39370078740157483" header="0" footer="0"/>
  <pageSetup paperSize="9" scale="69" fitToHeight="0" orientation="portrait" r:id="rId1"/>
  <headerFooter alignWithMargins="0"/>
  <rowBreaks count="1" manualBreakCount="1">
    <brk id="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889CB-AE32-41FB-9A2F-81AC701AD34E}">
  <sheetPr>
    <tabColor rgb="FF92D050"/>
    <pageSetUpPr fitToPage="1"/>
  </sheetPr>
  <dimension ref="B1:N68"/>
  <sheetViews>
    <sheetView view="pageBreakPreview" topLeftCell="A55" zoomScale="90" zoomScaleNormal="100" zoomScaleSheetLayoutView="90" workbookViewId="0">
      <selection activeCell="J48" sqref="J48:K49"/>
    </sheetView>
  </sheetViews>
  <sheetFormatPr defaultRowHeight="20.100000000000001" customHeight="1" x14ac:dyDescent="0.2"/>
  <cols>
    <col min="1" max="1" width="0.140625" customWidth="1"/>
    <col min="2" max="2" width="8.5703125" customWidth="1"/>
    <col min="3" max="3" width="11.140625" customWidth="1"/>
    <col min="4" max="4" width="51.85546875" customWidth="1"/>
    <col min="5" max="5" width="5.85546875" customWidth="1"/>
    <col min="6" max="7" width="10.7109375" style="26" customWidth="1"/>
    <col min="8" max="8" width="11.7109375" style="26" customWidth="1"/>
    <col min="9" max="9" width="7.85546875" style="19" customWidth="1"/>
    <col min="10" max="11" width="10.7109375" style="26" customWidth="1"/>
    <col min="12" max="12" width="0.85546875" customWidth="1"/>
    <col min="13" max="13" width="4.7109375" customWidth="1"/>
    <col min="14" max="14" width="9.140625" style="32"/>
  </cols>
  <sheetData>
    <row r="1" spans="2:14" s="1" customFormat="1" ht="20.100000000000001" customHeight="1" x14ac:dyDescent="0.2">
      <c r="F1" s="23"/>
      <c r="G1" s="23"/>
      <c r="H1" s="23"/>
      <c r="I1" s="17"/>
      <c r="J1" s="23"/>
      <c r="K1" s="23"/>
      <c r="N1" s="31"/>
    </row>
    <row r="2" spans="2:14" s="1" customFormat="1" ht="20.100000000000001" customHeight="1" x14ac:dyDescent="0.2">
      <c r="B2" s="44"/>
      <c r="C2" s="44"/>
      <c r="F2" s="23"/>
      <c r="G2" s="23"/>
      <c r="H2" s="23"/>
      <c r="I2" s="17"/>
      <c r="J2" s="23"/>
      <c r="K2" s="23"/>
      <c r="N2" s="31"/>
    </row>
    <row r="3" spans="2:14" s="1" customFormat="1" ht="20.100000000000001" customHeight="1" x14ac:dyDescent="0.2">
      <c r="F3" s="23"/>
      <c r="G3" s="23"/>
      <c r="H3" s="23"/>
      <c r="I3" s="17"/>
      <c r="J3" s="23"/>
      <c r="K3" s="23"/>
      <c r="N3" s="31"/>
    </row>
    <row r="4" spans="2:14" s="1" customFormat="1" ht="20.100000000000001" customHeight="1" x14ac:dyDescent="0.2">
      <c r="B4" s="44"/>
      <c r="C4" s="44"/>
      <c r="F4" s="23"/>
      <c r="G4" s="23"/>
      <c r="H4" s="23"/>
      <c r="I4" s="17"/>
      <c r="J4" s="23"/>
      <c r="K4" s="23"/>
      <c r="N4" s="31"/>
    </row>
    <row r="5" spans="2:14" s="1" customFormat="1" ht="20.100000000000001" customHeight="1" x14ac:dyDescent="0.2">
      <c r="F5" s="37" t="s">
        <v>147</v>
      </c>
      <c r="G5" s="37"/>
      <c r="H5" s="37"/>
      <c r="I5" s="37"/>
      <c r="J5" s="37"/>
      <c r="K5" s="37"/>
      <c r="N5" s="31"/>
    </row>
    <row r="6" spans="2:14" s="1" customFormat="1" ht="20.100000000000001" customHeight="1" x14ac:dyDescent="0.2">
      <c r="B6" s="44"/>
      <c r="C6" s="44"/>
      <c r="F6" s="37"/>
      <c r="G6" s="37"/>
      <c r="H6" s="37"/>
      <c r="I6" s="37"/>
      <c r="J6" s="37"/>
      <c r="K6" s="37"/>
      <c r="N6" s="31"/>
    </row>
    <row r="7" spans="2:14" s="1" customFormat="1" ht="20.100000000000001" customHeight="1" x14ac:dyDescent="0.2">
      <c r="F7" s="37"/>
      <c r="G7" s="37"/>
      <c r="H7" s="37"/>
      <c r="I7" s="37"/>
      <c r="J7" s="37"/>
      <c r="K7" s="37"/>
      <c r="N7" s="31"/>
    </row>
    <row r="8" spans="2:14" s="1" customFormat="1" ht="20.100000000000001" customHeight="1" x14ac:dyDescent="0.2">
      <c r="B8" s="51" t="s">
        <v>148</v>
      </c>
      <c r="C8" s="51"/>
      <c r="F8" s="37"/>
      <c r="G8" s="37"/>
      <c r="H8" s="37"/>
      <c r="I8" s="37"/>
      <c r="J8" s="37"/>
      <c r="K8" s="37"/>
      <c r="N8" s="31"/>
    </row>
    <row r="9" spans="2:14" s="1" customFormat="1" ht="20.100000000000001" customHeight="1" x14ac:dyDescent="0.2">
      <c r="B9" s="51"/>
      <c r="C9" s="51"/>
      <c r="F9" s="23"/>
      <c r="G9" s="23"/>
      <c r="H9" s="23"/>
      <c r="I9" s="17"/>
      <c r="J9" s="23"/>
      <c r="K9" s="23"/>
      <c r="N9" s="31"/>
    </row>
    <row r="10" spans="2:14" s="1" customFormat="1" ht="20.100000000000001" customHeight="1" x14ac:dyDescent="0.2">
      <c r="F10" s="23"/>
      <c r="G10" s="23"/>
      <c r="H10" s="23"/>
      <c r="I10" s="17"/>
      <c r="J10" s="23"/>
      <c r="K10" s="23"/>
      <c r="N10" s="31"/>
    </row>
    <row r="11" spans="2:14" s="1" customFormat="1" ht="20.100000000000001" customHeight="1" x14ac:dyDescent="0.2">
      <c r="D11" s="46" t="s">
        <v>172</v>
      </c>
      <c r="E11" s="46"/>
      <c r="F11" s="23"/>
      <c r="G11" s="23"/>
      <c r="H11" s="23"/>
      <c r="I11" s="17"/>
      <c r="J11" s="23"/>
      <c r="K11" s="23"/>
      <c r="N11" s="31"/>
    </row>
    <row r="12" spans="2:14" s="1" customFormat="1" ht="20.100000000000001" customHeight="1" x14ac:dyDescent="0.2">
      <c r="D12" s="42"/>
      <c r="E12" s="42"/>
      <c r="F12" s="23"/>
      <c r="G12" s="23"/>
      <c r="H12" s="23"/>
      <c r="I12" s="17"/>
      <c r="J12" s="23"/>
      <c r="K12" s="23"/>
      <c r="N12" s="31"/>
    </row>
    <row r="13" spans="2:14" s="1" customFormat="1" ht="20.100000000000001" customHeight="1" x14ac:dyDescent="0.2">
      <c r="F13" s="23"/>
      <c r="G13" s="23"/>
      <c r="H13" s="23"/>
      <c r="I13" s="17"/>
      <c r="J13" s="23"/>
      <c r="K13" s="23"/>
      <c r="N13" s="31"/>
    </row>
    <row r="14" spans="2:14" s="1" customFormat="1" ht="20.100000000000001" customHeight="1" x14ac:dyDescent="0.2">
      <c r="B14" s="9" t="s">
        <v>149</v>
      </c>
      <c r="F14" s="23"/>
      <c r="G14" s="23"/>
      <c r="H14" s="23"/>
      <c r="I14" s="17"/>
      <c r="J14" s="23"/>
      <c r="K14" s="23"/>
      <c r="N14" s="31"/>
    </row>
    <row r="15" spans="2:14" s="1" customFormat="1" ht="20.100000000000001" customHeight="1" x14ac:dyDescent="0.2">
      <c r="B15" s="9" t="s">
        <v>150</v>
      </c>
      <c r="F15" s="23"/>
      <c r="G15" s="23"/>
      <c r="H15" s="23"/>
      <c r="I15" s="17"/>
      <c r="J15" s="23"/>
      <c r="K15" s="23"/>
      <c r="N15" s="31"/>
    </row>
    <row r="16" spans="2:14" s="1" customFormat="1" ht="20.100000000000001" customHeight="1" x14ac:dyDescent="0.2">
      <c r="B16" s="9" t="s">
        <v>151</v>
      </c>
      <c r="F16" s="23"/>
      <c r="G16" s="23"/>
      <c r="H16" s="23"/>
      <c r="I16" s="17"/>
      <c r="J16" s="23"/>
      <c r="K16" s="23"/>
      <c r="N16" s="31"/>
    </row>
    <row r="17" spans="2:14" s="1" customFormat="1" ht="20.100000000000001" customHeight="1" x14ac:dyDescent="0.2">
      <c r="B17" s="9" t="s">
        <v>152</v>
      </c>
      <c r="F17" s="23"/>
      <c r="G17" s="23"/>
      <c r="H17" s="23"/>
      <c r="I17" s="17"/>
      <c r="J17" s="23"/>
      <c r="K17" s="23"/>
      <c r="N17" s="31"/>
    </row>
    <row r="18" spans="2:14" s="1" customFormat="1" ht="20.100000000000001" customHeight="1" x14ac:dyDescent="0.2">
      <c r="F18" s="23"/>
      <c r="G18" s="23"/>
      <c r="H18" s="23"/>
      <c r="I18" s="17"/>
      <c r="J18" s="23"/>
      <c r="K18" s="23"/>
      <c r="N18" s="31"/>
    </row>
    <row r="19" spans="2:14" s="1" customFormat="1" ht="60" customHeight="1" x14ac:dyDescent="0.2">
      <c r="B19" s="43" t="s">
        <v>162</v>
      </c>
      <c r="C19" s="43"/>
      <c r="D19" s="43"/>
      <c r="E19" s="43"/>
      <c r="F19" s="43"/>
      <c r="G19" s="43"/>
      <c r="H19" s="43"/>
      <c r="I19" s="43"/>
      <c r="J19" s="43"/>
      <c r="K19" s="23"/>
      <c r="N19" s="31"/>
    </row>
    <row r="20" spans="2:14" s="1" customFormat="1" ht="20.100000000000001" customHeight="1" x14ac:dyDescent="0.2">
      <c r="F20" s="23"/>
      <c r="G20" s="23"/>
      <c r="H20" s="23"/>
      <c r="I20" s="17"/>
      <c r="J20" s="23"/>
      <c r="K20" s="23"/>
      <c r="N20" s="31"/>
    </row>
    <row r="21" spans="2:14" s="1" customFormat="1" ht="20.100000000000001" customHeight="1" x14ac:dyDescent="0.2">
      <c r="B21" s="38" t="s">
        <v>153</v>
      </c>
      <c r="C21" s="38"/>
      <c r="D21" s="38"/>
      <c r="F21" s="23"/>
      <c r="G21" s="23"/>
      <c r="H21" s="23"/>
      <c r="I21" s="17"/>
      <c r="J21" s="23"/>
      <c r="K21" s="23"/>
      <c r="N21" s="31"/>
    </row>
    <row r="22" spans="2:14" s="1" customFormat="1" ht="60" customHeight="1" x14ac:dyDescent="0.2">
      <c r="B22" s="2" t="s">
        <v>0</v>
      </c>
      <c r="C22" s="3" t="s">
        <v>1</v>
      </c>
      <c r="D22" s="3" t="s">
        <v>2</v>
      </c>
      <c r="E22" s="3" t="s">
        <v>3</v>
      </c>
      <c r="F22" s="24" t="s">
        <v>4</v>
      </c>
      <c r="G22" s="24" t="s">
        <v>5</v>
      </c>
      <c r="H22" s="24" t="s">
        <v>6</v>
      </c>
      <c r="I22" s="10" t="s">
        <v>7</v>
      </c>
      <c r="J22" s="24" t="s">
        <v>8</v>
      </c>
      <c r="K22" s="24" t="s">
        <v>9</v>
      </c>
      <c r="N22" s="31"/>
    </row>
    <row r="23" spans="2:14" s="1" customFormat="1" ht="20.100000000000001" customHeight="1" x14ac:dyDescent="0.2">
      <c r="B23" s="4" t="s">
        <v>10</v>
      </c>
      <c r="C23" s="4" t="s">
        <v>11</v>
      </c>
      <c r="D23" s="5" t="s">
        <v>12</v>
      </c>
      <c r="E23" s="4" t="s">
        <v>13</v>
      </c>
      <c r="F23" s="12">
        <v>1997</v>
      </c>
      <c r="G23" s="13"/>
      <c r="H23" s="30">
        <f>F23*G23</f>
        <v>0</v>
      </c>
      <c r="I23" s="11">
        <v>0.08</v>
      </c>
      <c r="J23" s="12">
        <f>H23*I23</f>
        <v>0</v>
      </c>
      <c r="K23" s="12">
        <f>H23+J23</f>
        <v>0</v>
      </c>
      <c r="N23" s="31"/>
    </row>
    <row r="24" spans="2:14" s="1" customFormat="1" ht="20.100000000000001" customHeight="1" x14ac:dyDescent="0.2">
      <c r="F24" s="23"/>
      <c r="G24" s="23"/>
      <c r="H24" s="23"/>
      <c r="I24" s="17"/>
      <c r="J24" s="23"/>
      <c r="K24" s="23"/>
      <c r="N24" s="31"/>
    </row>
    <row r="25" spans="2:14" s="1" customFormat="1" ht="20.100000000000001" customHeight="1" x14ac:dyDescent="0.2">
      <c r="B25" s="38" t="s">
        <v>154</v>
      </c>
      <c r="C25" s="38"/>
      <c r="D25" s="38"/>
      <c r="F25" s="23"/>
      <c r="G25" s="23"/>
      <c r="H25" s="23"/>
      <c r="I25" s="17"/>
      <c r="J25" s="23"/>
      <c r="K25" s="23"/>
      <c r="N25" s="31"/>
    </row>
    <row r="26" spans="2:14" s="1" customFormat="1" ht="60" customHeight="1" x14ac:dyDescent="0.2">
      <c r="B26" s="2" t="s">
        <v>0</v>
      </c>
      <c r="C26" s="3" t="s">
        <v>1</v>
      </c>
      <c r="D26" s="3" t="s">
        <v>2</v>
      </c>
      <c r="E26" s="3" t="s">
        <v>3</v>
      </c>
      <c r="F26" s="24" t="s">
        <v>4</v>
      </c>
      <c r="G26" s="24" t="s">
        <v>5</v>
      </c>
      <c r="H26" s="24" t="s">
        <v>6</v>
      </c>
      <c r="I26" s="10" t="s">
        <v>7</v>
      </c>
      <c r="J26" s="24" t="s">
        <v>8</v>
      </c>
      <c r="K26" s="24" t="s">
        <v>9</v>
      </c>
      <c r="N26" s="31"/>
    </row>
    <row r="27" spans="2:14" s="1" customFormat="1" ht="20.100000000000001" customHeight="1" x14ac:dyDescent="0.2">
      <c r="B27" s="4" t="s">
        <v>10</v>
      </c>
      <c r="C27" s="4" t="s">
        <v>11</v>
      </c>
      <c r="D27" s="5" t="s">
        <v>12</v>
      </c>
      <c r="E27" s="4" t="s">
        <v>13</v>
      </c>
      <c r="F27" s="12">
        <v>2453</v>
      </c>
      <c r="G27" s="13"/>
      <c r="H27" s="30">
        <f>F27*G27</f>
        <v>0</v>
      </c>
      <c r="I27" s="11">
        <v>0.08</v>
      </c>
      <c r="J27" s="12">
        <f>H27*I27</f>
        <v>0</v>
      </c>
      <c r="K27" s="12">
        <f>H27+J27</f>
        <v>0</v>
      </c>
      <c r="N27" s="31"/>
    </row>
    <row r="28" spans="2:14" s="1" customFormat="1" ht="20.100000000000001" customHeight="1" x14ac:dyDescent="0.2">
      <c r="F28" s="23"/>
      <c r="G28" s="23"/>
      <c r="H28" s="23"/>
      <c r="I28" s="17"/>
      <c r="J28" s="23"/>
      <c r="K28" s="23"/>
      <c r="N28" s="31"/>
    </row>
    <row r="29" spans="2:14" s="1" customFormat="1" ht="20.100000000000001" customHeight="1" x14ac:dyDescent="0.2">
      <c r="B29" s="38" t="s">
        <v>155</v>
      </c>
      <c r="C29" s="38"/>
      <c r="D29" s="38"/>
      <c r="F29" s="23"/>
      <c r="G29" s="23"/>
      <c r="H29" s="23"/>
      <c r="I29" s="17"/>
      <c r="J29" s="23"/>
      <c r="K29" s="23"/>
      <c r="N29" s="31"/>
    </row>
    <row r="30" spans="2:14" s="1" customFormat="1" ht="60" customHeight="1" x14ac:dyDescent="0.2">
      <c r="B30" s="2" t="s">
        <v>0</v>
      </c>
      <c r="C30" s="3" t="s">
        <v>1</v>
      </c>
      <c r="D30" s="3" t="s">
        <v>2</v>
      </c>
      <c r="E30" s="3" t="s">
        <v>3</v>
      </c>
      <c r="F30" s="24" t="s">
        <v>4</v>
      </c>
      <c r="G30" s="24" t="s">
        <v>5</v>
      </c>
      <c r="H30" s="24" t="s">
        <v>6</v>
      </c>
      <c r="I30" s="10" t="s">
        <v>7</v>
      </c>
      <c r="J30" s="24" t="s">
        <v>8</v>
      </c>
      <c r="K30" s="24" t="s">
        <v>9</v>
      </c>
      <c r="N30" s="31"/>
    </row>
    <row r="31" spans="2:14" s="1" customFormat="1" ht="20.100000000000001" customHeight="1" x14ac:dyDescent="0.2">
      <c r="B31" s="4" t="s">
        <v>10</v>
      </c>
      <c r="C31" s="4" t="s">
        <v>11</v>
      </c>
      <c r="D31" s="5" t="s">
        <v>12</v>
      </c>
      <c r="E31" s="4" t="s">
        <v>13</v>
      </c>
      <c r="F31" s="12">
        <v>1057</v>
      </c>
      <c r="G31" s="13"/>
      <c r="H31" s="30">
        <f>F31*G31</f>
        <v>0</v>
      </c>
      <c r="I31" s="11">
        <v>0.08</v>
      </c>
      <c r="J31" s="12">
        <f>H31*I31</f>
        <v>0</v>
      </c>
      <c r="K31" s="12">
        <f>H31+J31</f>
        <v>0</v>
      </c>
      <c r="N31" s="31"/>
    </row>
    <row r="32" spans="2:14" s="1" customFormat="1" ht="20.100000000000001" customHeight="1" x14ac:dyDescent="0.2">
      <c r="F32" s="23"/>
      <c r="G32" s="23"/>
      <c r="H32" s="23"/>
      <c r="I32" s="17"/>
      <c r="J32" s="23"/>
      <c r="K32" s="23"/>
      <c r="N32" s="31"/>
    </row>
    <row r="33" spans="2:14" s="1" customFormat="1" ht="20.100000000000001" customHeight="1" x14ac:dyDescent="0.2">
      <c r="B33" s="38" t="s">
        <v>156</v>
      </c>
      <c r="C33" s="38"/>
      <c r="D33" s="38"/>
      <c r="F33" s="23"/>
      <c r="G33" s="23"/>
      <c r="H33" s="23"/>
      <c r="I33" s="17"/>
      <c r="J33" s="23"/>
      <c r="K33" s="23"/>
      <c r="N33" s="31"/>
    </row>
    <row r="34" spans="2:14" s="1" customFormat="1" ht="60" customHeight="1" x14ac:dyDescent="0.2">
      <c r="B34" s="2" t="s">
        <v>0</v>
      </c>
      <c r="C34" s="3" t="s">
        <v>1</v>
      </c>
      <c r="D34" s="3" t="s">
        <v>2</v>
      </c>
      <c r="E34" s="3" t="s">
        <v>3</v>
      </c>
      <c r="F34" s="24" t="s">
        <v>4</v>
      </c>
      <c r="G34" s="24" t="s">
        <v>5</v>
      </c>
      <c r="H34" s="24" t="s">
        <v>6</v>
      </c>
      <c r="I34" s="10" t="s">
        <v>7</v>
      </c>
      <c r="J34" s="24" t="s">
        <v>8</v>
      </c>
      <c r="K34" s="24" t="s">
        <v>9</v>
      </c>
      <c r="N34" s="31"/>
    </row>
    <row r="35" spans="2:14" s="1" customFormat="1" ht="20.100000000000001" customHeight="1" x14ac:dyDescent="0.2">
      <c r="B35" s="4" t="s">
        <v>10</v>
      </c>
      <c r="C35" s="4" t="s">
        <v>11</v>
      </c>
      <c r="D35" s="5" t="s">
        <v>12</v>
      </c>
      <c r="E35" s="4" t="s">
        <v>13</v>
      </c>
      <c r="F35" s="12">
        <v>851</v>
      </c>
      <c r="G35" s="13"/>
      <c r="H35" s="30">
        <f>F35*G35</f>
        <v>0</v>
      </c>
      <c r="I35" s="11">
        <v>0.08</v>
      </c>
      <c r="J35" s="12">
        <f>H35*I35</f>
        <v>0</v>
      </c>
      <c r="K35" s="12">
        <f>H35+J35</f>
        <v>0</v>
      </c>
      <c r="N35" s="31"/>
    </row>
    <row r="36" spans="2:14" s="1" customFormat="1" ht="20.100000000000001" customHeight="1" x14ac:dyDescent="0.2">
      <c r="F36" s="23"/>
      <c r="G36" s="23"/>
      <c r="H36" s="23"/>
      <c r="I36" s="17"/>
      <c r="J36" s="23"/>
      <c r="K36" s="23"/>
      <c r="N36" s="31"/>
    </row>
    <row r="37" spans="2:14" s="1" customFormat="1" ht="20.100000000000001" customHeight="1" x14ac:dyDescent="0.2">
      <c r="B37" s="38" t="s">
        <v>157</v>
      </c>
      <c r="C37" s="38"/>
      <c r="D37" s="38"/>
      <c r="F37" s="23"/>
      <c r="G37" s="23"/>
      <c r="H37" s="23"/>
      <c r="I37" s="17"/>
      <c r="J37" s="23"/>
      <c r="K37" s="23"/>
      <c r="N37" s="31"/>
    </row>
    <row r="38" spans="2:14" s="1" customFormat="1" ht="60" customHeight="1" x14ac:dyDescent="0.2">
      <c r="B38" s="2" t="s">
        <v>0</v>
      </c>
      <c r="C38" s="3" t="s">
        <v>1</v>
      </c>
      <c r="D38" s="3" t="s">
        <v>2</v>
      </c>
      <c r="E38" s="3" t="s">
        <v>3</v>
      </c>
      <c r="F38" s="24" t="s">
        <v>4</v>
      </c>
      <c r="G38" s="24" t="s">
        <v>5</v>
      </c>
      <c r="H38" s="24" t="s">
        <v>6</v>
      </c>
      <c r="I38" s="10" t="s">
        <v>7</v>
      </c>
      <c r="J38" s="24" t="s">
        <v>8</v>
      </c>
      <c r="K38" s="24" t="s">
        <v>9</v>
      </c>
      <c r="N38" s="31"/>
    </row>
    <row r="39" spans="2:14" s="1" customFormat="1" ht="20.100000000000001" customHeight="1" x14ac:dyDescent="0.2">
      <c r="B39" s="4" t="s">
        <v>10</v>
      </c>
      <c r="C39" s="4" t="s">
        <v>11</v>
      </c>
      <c r="D39" s="5" t="s">
        <v>12</v>
      </c>
      <c r="E39" s="4" t="s">
        <v>13</v>
      </c>
      <c r="F39" s="12">
        <v>1530</v>
      </c>
      <c r="G39" s="13"/>
      <c r="H39" s="30">
        <f>F39*G39</f>
        <v>0</v>
      </c>
      <c r="I39" s="11">
        <v>0.08</v>
      </c>
      <c r="J39" s="12">
        <f>H39*I39</f>
        <v>0</v>
      </c>
      <c r="K39" s="12">
        <f>H39+J39</f>
        <v>0</v>
      </c>
      <c r="N39" s="31"/>
    </row>
    <row r="40" spans="2:14" s="1" customFormat="1" ht="20.100000000000001" customHeight="1" x14ac:dyDescent="0.2">
      <c r="F40" s="23"/>
      <c r="G40" s="23"/>
      <c r="H40" s="23"/>
      <c r="I40" s="17"/>
      <c r="J40" s="23"/>
      <c r="K40" s="23"/>
      <c r="N40" s="31"/>
    </row>
    <row r="41" spans="2:14" s="1" customFormat="1" ht="60" customHeight="1" x14ac:dyDescent="0.2">
      <c r="B41" s="2" t="s">
        <v>0</v>
      </c>
      <c r="C41" s="3" t="s">
        <v>1</v>
      </c>
      <c r="D41" s="3" t="s">
        <v>2</v>
      </c>
      <c r="E41" s="3" t="s">
        <v>3</v>
      </c>
      <c r="F41" s="24" t="s">
        <v>4</v>
      </c>
      <c r="G41" s="24" t="s">
        <v>5</v>
      </c>
      <c r="H41" s="24" t="s">
        <v>6</v>
      </c>
      <c r="I41" s="10" t="s">
        <v>7</v>
      </c>
      <c r="J41" s="24" t="s">
        <v>8</v>
      </c>
      <c r="K41" s="24" t="s">
        <v>9</v>
      </c>
      <c r="N41" s="31"/>
    </row>
    <row r="42" spans="2:14" s="1" customFormat="1" ht="20.100000000000001" customHeight="1" x14ac:dyDescent="0.2">
      <c r="B42" s="4" t="s">
        <v>14</v>
      </c>
      <c r="C42" s="4" t="s">
        <v>15</v>
      </c>
      <c r="D42" s="5" t="s">
        <v>16</v>
      </c>
      <c r="E42" s="4" t="s">
        <v>17</v>
      </c>
      <c r="F42" s="12">
        <v>20</v>
      </c>
      <c r="G42" s="13"/>
      <c r="H42" s="30">
        <f>F42*G42</f>
        <v>0</v>
      </c>
      <c r="I42" s="11">
        <v>0.08</v>
      </c>
      <c r="J42" s="12">
        <f>H42*I42</f>
        <v>0</v>
      </c>
      <c r="K42" s="12">
        <f>H42+J42</f>
        <v>0</v>
      </c>
      <c r="N42" s="31"/>
    </row>
    <row r="43" spans="2:14" s="1" customFormat="1" ht="20.100000000000001" customHeight="1" x14ac:dyDescent="0.2">
      <c r="B43" s="4" t="s">
        <v>19</v>
      </c>
      <c r="C43" s="4" t="s">
        <v>20</v>
      </c>
      <c r="D43" s="5" t="s">
        <v>21</v>
      </c>
      <c r="E43" s="4" t="s">
        <v>18</v>
      </c>
      <c r="F43" s="12">
        <v>6.68</v>
      </c>
      <c r="G43" s="13"/>
      <c r="H43" s="30">
        <f t="shared" ref="H43:H56" si="0">F43*G43</f>
        <v>0</v>
      </c>
      <c r="I43" s="11">
        <v>0.08</v>
      </c>
      <c r="J43" s="12">
        <f t="shared" ref="J43:J56" si="1">H43*I43</f>
        <v>0</v>
      </c>
      <c r="K43" s="12">
        <f t="shared" ref="K43:K56" si="2">H43+J43</f>
        <v>0</v>
      </c>
      <c r="N43" s="31"/>
    </row>
    <row r="44" spans="2:14" s="1" customFormat="1" ht="20.100000000000001" customHeight="1" x14ac:dyDescent="0.2">
      <c r="B44" s="4" t="s">
        <v>23</v>
      </c>
      <c r="C44" s="4" t="s">
        <v>24</v>
      </c>
      <c r="D44" s="5" t="s">
        <v>25</v>
      </c>
      <c r="E44" s="4" t="s">
        <v>26</v>
      </c>
      <c r="F44" s="12">
        <v>50.01</v>
      </c>
      <c r="G44" s="13"/>
      <c r="H44" s="30">
        <f t="shared" si="0"/>
        <v>0</v>
      </c>
      <c r="I44" s="11">
        <v>0.08</v>
      </c>
      <c r="J44" s="12">
        <f t="shared" si="1"/>
        <v>0</v>
      </c>
      <c r="K44" s="12">
        <f t="shared" si="2"/>
        <v>0</v>
      </c>
      <c r="N44" s="31"/>
    </row>
    <row r="45" spans="2:14" s="1" customFormat="1" ht="20.100000000000001" customHeight="1" x14ac:dyDescent="0.2">
      <c r="B45" s="4" t="s">
        <v>31</v>
      </c>
      <c r="C45" s="4" t="s">
        <v>32</v>
      </c>
      <c r="D45" s="5" t="s">
        <v>33</v>
      </c>
      <c r="E45" s="4" t="s">
        <v>26</v>
      </c>
      <c r="F45" s="12">
        <v>50.01</v>
      </c>
      <c r="G45" s="13"/>
      <c r="H45" s="30">
        <f t="shared" si="0"/>
        <v>0</v>
      </c>
      <c r="I45" s="11">
        <v>0.08</v>
      </c>
      <c r="J45" s="12">
        <f t="shared" si="1"/>
        <v>0</v>
      </c>
      <c r="K45" s="12">
        <f t="shared" si="2"/>
        <v>0</v>
      </c>
      <c r="N45" s="31"/>
    </row>
    <row r="46" spans="2:14" s="1" customFormat="1" ht="20.100000000000001" customHeight="1" x14ac:dyDescent="0.2">
      <c r="B46" s="4" t="s">
        <v>40</v>
      </c>
      <c r="C46" s="4" t="s">
        <v>41</v>
      </c>
      <c r="D46" s="5" t="s">
        <v>42</v>
      </c>
      <c r="E46" s="4" t="s">
        <v>26</v>
      </c>
      <c r="F46" s="12">
        <v>41.34</v>
      </c>
      <c r="G46" s="13"/>
      <c r="H46" s="30">
        <f t="shared" si="0"/>
        <v>0</v>
      </c>
      <c r="I46" s="11">
        <v>0.08</v>
      </c>
      <c r="J46" s="12">
        <f t="shared" si="1"/>
        <v>0</v>
      </c>
      <c r="K46" s="12">
        <f t="shared" si="2"/>
        <v>0</v>
      </c>
      <c r="N46" s="31"/>
    </row>
    <row r="47" spans="2:14" s="1" customFormat="1" ht="20.100000000000001" customHeight="1" x14ac:dyDescent="0.2">
      <c r="B47" s="4" t="s">
        <v>43</v>
      </c>
      <c r="C47" s="4" t="s">
        <v>44</v>
      </c>
      <c r="D47" s="5" t="s">
        <v>45</v>
      </c>
      <c r="E47" s="4" t="s">
        <v>26</v>
      </c>
      <c r="F47" s="12">
        <v>12.47</v>
      </c>
      <c r="G47" s="13"/>
      <c r="H47" s="30">
        <f t="shared" si="0"/>
        <v>0</v>
      </c>
      <c r="I47" s="11">
        <v>0.08</v>
      </c>
      <c r="J47" s="12">
        <f t="shared" si="1"/>
        <v>0</v>
      </c>
      <c r="K47" s="12">
        <f t="shared" si="2"/>
        <v>0</v>
      </c>
      <c r="N47" s="31"/>
    </row>
    <row r="48" spans="2:14" s="1" customFormat="1" ht="20.100000000000001" customHeight="1" x14ac:dyDescent="0.2">
      <c r="B48" s="4" t="s">
        <v>49</v>
      </c>
      <c r="C48" s="4" t="s">
        <v>50</v>
      </c>
      <c r="D48" s="5" t="s">
        <v>51</v>
      </c>
      <c r="E48" s="4" t="s">
        <v>26</v>
      </c>
      <c r="F48" s="12">
        <v>53.81</v>
      </c>
      <c r="G48" s="13"/>
      <c r="H48" s="30">
        <f t="shared" si="0"/>
        <v>0</v>
      </c>
      <c r="I48" s="11">
        <v>0.08</v>
      </c>
      <c r="J48" s="12">
        <f t="shared" si="1"/>
        <v>0</v>
      </c>
      <c r="K48" s="12">
        <f t="shared" si="2"/>
        <v>0</v>
      </c>
      <c r="N48" s="31"/>
    </row>
    <row r="49" spans="2:14" s="1" customFormat="1" ht="20.100000000000001" customHeight="1" x14ac:dyDescent="0.2">
      <c r="B49" s="4" t="s">
        <v>73</v>
      </c>
      <c r="C49" s="4" t="s">
        <v>74</v>
      </c>
      <c r="D49" s="5" t="s">
        <v>173</v>
      </c>
      <c r="E49" s="4" t="s">
        <v>18</v>
      </c>
      <c r="F49" s="12">
        <v>0.4</v>
      </c>
      <c r="G49" s="13"/>
      <c r="H49" s="30">
        <f t="shared" si="0"/>
        <v>0</v>
      </c>
      <c r="I49" s="11">
        <v>0.08</v>
      </c>
      <c r="J49" s="12">
        <f t="shared" ref="J49" si="3">H49*I49</f>
        <v>0</v>
      </c>
      <c r="K49" s="12">
        <f t="shared" ref="K49" si="4">H49+J49</f>
        <v>0</v>
      </c>
      <c r="N49" s="31"/>
    </row>
    <row r="50" spans="2:14" s="1" customFormat="1" ht="20.100000000000001" customHeight="1" x14ac:dyDescent="0.2">
      <c r="B50" s="4" t="s">
        <v>78</v>
      </c>
      <c r="C50" s="4" t="s">
        <v>79</v>
      </c>
      <c r="D50" s="5" t="s">
        <v>80</v>
      </c>
      <c r="E50" s="4" t="s">
        <v>81</v>
      </c>
      <c r="F50" s="12">
        <v>15</v>
      </c>
      <c r="G50" s="13"/>
      <c r="H50" s="30">
        <f t="shared" si="0"/>
        <v>0</v>
      </c>
      <c r="I50" s="11">
        <v>0.08</v>
      </c>
      <c r="J50" s="12">
        <f t="shared" si="1"/>
        <v>0</v>
      </c>
      <c r="K50" s="12">
        <f t="shared" si="2"/>
        <v>0</v>
      </c>
      <c r="N50" s="31"/>
    </row>
    <row r="51" spans="2:14" s="1" customFormat="1" ht="20.100000000000001" customHeight="1" x14ac:dyDescent="0.2">
      <c r="B51" s="4" t="s">
        <v>82</v>
      </c>
      <c r="C51" s="4" t="s">
        <v>83</v>
      </c>
      <c r="D51" s="5" t="s">
        <v>84</v>
      </c>
      <c r="E51" s="4" t="s">
        <v>13</v>
      </c>
      <c r="F51" s="12">
        <v>5</v>
      </c>
      <c r="G51" s="13"/>
      <c r="H51" s="30">
        <f t="shared" si="0"/>
        <v>0</v>
      </c>
      <c r="I51" s="11">
        <v>0.08</v>
      </c>
      <c r="J51" s="12">
        <f t="shared" si="1"/>
        <v>0</v>
      </c>
      <c r="K51" s="12">
        <f t="shared" si="2"/>
        <v>0</v>
      </c>
      <c r="N51" s="31"/>
    </row>
    <row r="52" spans="2:14" s="1" customFormat="1" ht="20.100000000000001" customHeight="1" x14ac:dyDescent="0.2">
      <c r="B52" s="4" t="s">
        <v>85</v>
      </c>
      <c r="C52" s="4" t="s">
        <v>86</v>
      </c>
      <c r="D52" s="5" t="s">
        <v>87</v>
      </c>
      <c r="E52" s="4" t="s">
        <v>13</v>
      </c>
      <c r="F52" s="12">
        <v>100</v>
      </c>
      <c r="G52" s="13"/>
      <c r="H52" s="30">
        <f t="shared" si="0"/>
        <v>0</v>
      </c>
      <c r="I52" s="11">
        <v>0.08</v>
      </c>
      <c r="J52" s="12">
        <f t="shared" si="1"/>
        <v>0</v>
      </c>
      <c r="K52" s="12">
        <f t="shared" si="2"/>
        <v>0</v>
      </c>
      <c r="N52" s="31"/>
    </row>
    <row r="53" spans="2:14" s="1" customFormat="1" ht="20.100000000000001" customHeight="1" x14ac:dyDescent="0.2">
      <c r="B53" s="4" t="s">
        <v>94</v>
      </c>
      <c r="C53" s="4" t="s">
        <v>95</v>
      </c>
      <c r="D53" s="5" t="s">
        <v>96</v>
      </c>
      <c r="E53" s="4" t="s">
        <v>18</v>
      </c>
      <c r="F53" s="12">
        <v>5.21</v>
      </c>
      <c r="G53" s="13"/>
      <c r="H53" s="30">
        <f t="shared" si="0"/>
        <v>0</v>
      </c>
      <c r="I53" s="11">
        <v>0.08</v>
      </c>
      <c r="J53" s="12">
        <f t="shared" si="1"/>
        <v>0</v>
      </c>
      <c r="K53" s="12">
        <f t="shared" si="2"/>
        <v>0</v>
      </c>
      <c r="N53" s="31"/>
    </row>
    <row r="54" spans="2:14" s="1" customFormat="1" ht="20.100000000000001" customHeight="1" x14ac:dyDescent="0.2">
      <c r="B54" s="4" t="s">
        <v>113</v>
      </c>
      <c r="C54" s="4" t="s">
        <v>114</v>
      </c>
      <c r="D54" s="5" t="s">
        <v>115</v>
      </c>
      <c r="E54" s="4" t="s">
        <v>22</v>
      </c>
      <c r="F54" s="12">
        <v>1638</v>
      </c>
      <c r="G54" s="13"/>
      <c r="H54" s="30">
        <f t="shared" si="0"/>
        <v>0</v>
      </c>
      <c r="I54" s="11">
        <v>0.08</v>
      </c>
      <c r="J54" s="12">
        <f t="shared" si="1"/>
        <v>0</v>
      </c>
      <c r="K54" s="12">
        <f t="shared" si="2"/>
        <v>0</v>
      </c>
      <c r="N54" s="31"/>
    </row>
    <row r="55" spans="2:14" s="1" customFormat="1" ht="20.100000000000001" customHeight="1" x14ac:dyDescent="0.2">
      <c r="B55" s="4" t="s">
        <v>116</v>
      </c>
      <c r="C55" s="4" t="s">
        <v>117</v>
      </c>
      <c r="D55" s="5" t="s">
        <v>118</v>
      </c>
      <c r="E55" s="4" t="s">
        <v>22</v>
      </c>
      <c r="F55" s="12">
        <v>2477</v>
      </c>
      <c r="G55" s="13"/>
      <c r="H55" s="30">
        <f t="shared" si="0"/>
        <v>0</v>
      </c>
      <c r="I55" s="11">
        <v>0.08</v>
      </c>
      <c r="J55" s="12">
        <f t="shared" si="1"/>
        <v>0</v>
      </c>
      <c r="K55" s="12">
        <f t="shared" si="2"/>
        <v>0</v>
      </c>
      <c r="N55" s="31"/>
    </row>
    <row r="56" spans="2:14" s="1" customFormat="1" ht="20.100000000000001" customHeight="1" x14ac:dyDescent="0.2">
      <c r="B56" s="4" t="s">
        <v>131</v>
      </c>
      <c r="C56" s="4" t="s">
        <v>132</v>
      </c>
      <c r="D56" s="5" t="s">
        <v>133</v>
      </c>
      <c r="E56" s="4" t="s">
        <v>26</v>
      </c>
      <c r="F56" s="12">
        <v>3.45</v>
      </c>
      <c r="G56" s="13"/>
      <c r="H56" s="30">
        <f t="shared" si="0"/>
        <v>0</v>
      </c>
      <c r="I56" s="11">
        <v>0.08</v>
      </c>
      <c r="J56" s="12">
        <f t="shared" si="1"/>
        <v>0</v>
      </c>
      <c r="K56" s="12">
        <f t="shared" si="2"/>
        <v>0</v>
      </c>
      <c r="N56" s="31"/>
    </row>
    <row r="57" spans="2:14" s="1" customFormat="1" ht="20.100000000000001" customHeight="1" x14ac:dyDescent="0.2">
      <c r="F57" s="23"/>
      <c r="G57" s="23"/>
      <c r="H57" s="23"/>
      <c r="I57" s="17"/>
      <c r="J57" s="23"/>
      <c r="K57" s="23"/>
      <c r="N57" s="31"/>
    </row>
    <row r="58" spans="2:14" s="1" customFormat="1" ht="60" customHeight="1" x14ac:dyDescent="0.2">
      <c r="B58" s="2" t="s">
        <v>0</v>
      </c>
      <c r="C58" s="3" t="s">
        <v>1</v>
      </c>
      <c r="D58" s="6" t="s">
        <v>2</v>
      </c>
      <c r="E58" s="3" t="s">
        <v>3</v>
      </c>
      <c r="F58" s="25" t="s">
        <v>4</v>
      </c>
      <c r="G58" s="24" t="s">
        <v>5</v>
      </c>
      <c r="H58" s="24" t="s">
        <v>6</v>
      </c>
      <c r="I58" s="10" t="s">
        <v>7</v>
      </c>
      <c r="J58" s="24" t="s">
        <v>8</v>
      </c>
      <c r="K58" s="24" t="s">
        <v>9</v>
      </c>
      <c r="N58" s="31"/>
    </row>
    <row r="59" spans="2:14" s="1" customFormat="1" ht="129.94999999999999" customHeight="1" x14ac:dyDescent="0.2">
      <c r="B59" s="7" t="s">
        <v>134</v>
      </c>
      <c r="C59" s="4" t="s">
        <v>135</v>
      </c>
      <c r="D59" s="8" t="s">
        <v>136</v>
      </c>
      <c r="E59" s="4" t="s">
        <v>17</v>
      </c>
      <c r="F59" s="12">
        <v>160</v>
      </c>
      <c r="G59" s="13"/>
      <c r="H59" s="30">
        <f>F59*G59</f>
        <v>0</v>
      </c>
      <c r="I59" s="11">
        <v>0.08</v>
      </c>
      <c r="J59" s="12">
        <f>H59*I59</f>
        <v>0</v>
      </c>
      <c r="K59" s="12">
        <f>H59+J59</f>
        <v>0</v>
      </c>
      <c r="N59" s="31"/>
    </row>
    <row r="60" spans="2:14" s="1" customFormat="1" ht="129.94999999999999" customHeight="1" x14ac:dyDescent="0.2">
      <c r="B60" s="7" t="s">
        <v>140</v>
      </c>
      <c r="C60" s="4" t="s">
        <v>141</v>
      </c>
      <c r="D60" s="8" t="s">
        <v>142</v>
      </c>
      <c r="E60" s="4" t="s">
        <v>17</v>
      </c>
      <c r="F60" s="12">
        <v>20</v>
      </c>
      <c r="G60" s="13"/>
      <c r="H60" s="30">
        <f>F60*G60</f>
        <v>0</v>
      </c>
      <c r="I60" s="11">
        <v>0.08</v>
      </c>
      <c r="J60" s="12">
        <f>H60*I60</f>
        <v>0</v>
      </c>
      <c r="K60" s="12">
        <f>H60+J60</f>
        <v>0</v>
      </c>
      <c r="N60" s="31"/>
    </row>
    <row r="61" spans="2:14" s="1" customFormat="1" ht="20.100000000000001" customHeight="1" x14ac:dyDescent="0.2">
      <c r="F61" s="23"/>
      <c r="G61" s="23"/>
      <c r="H61" s="23"/>
      <c r="I61" s="17"/>
      <c r="J61" s="23"/>
      <c r="K61" s="23"/>
      <c r="N61" s="31"/>
    </row>
    <row r="62" spans="2:14" s="1" customFormat="1" ht="20.100000000000001" customHeight="1" x14ac:dyDescent="0.2">
      <c r="B62" s="50" t="s">
        <v>145</v>
      </c>
      <c r="C62" s="50"/>
      <c r="D62" s="50"/>
      <c r="E62" s="48">
        <f>SUM(H22:H60)</f>
        <v>0</v>
      </c>
      <c r="F62" s="48"/>
      <c r="G62" s="48"/>
      <c r="H62" s="48"/>
      <c r="I62" s="48"/>
      <c r="J62" s="48"/>
      <c r="K62" s="48"/>
      <c r="N62" s="31"/>
    </row>
    <row r="63" spans="2:14" s="1" customFormat="1" ht="20.100000000000001" customHeight="1" x14ac:dyDescent="0.2">
      <c r="B63" s="50" t="s">
        <v>146</v>
      </c>
      <c r="C63" s="50"/>
      <c r="D63" s="50"/>
      <c r="E63" s="48">
        <f>SUM(K22:K60)</f>
        <v>0</v>
      </c>
      <c r="F63" s="48"/>
      <c r="G63" s="48"/>
      <c r="H63" s="48"/>
      <c r="I63" s="48"/>
      <c r="J63" s="48"/>
      <c r="K63" s="48"/>
      <c r="N63" s="31" t="e">
        <f>E63/E62</f>
        <v>#DIV/0!</v>
      </c>
    </row>
    <row r="64" spans="2:14" s="1" customFormat="1" ht="20.100000000000001" customHeight="1" x14ac:dyDescent="0.2">
      <c r="F64" s="23"/>
      <c r="G64" s="23"/>
      <c r="H64" s="23"/>
      <c r="I64" s="17"/>
      <c r="J64" s="23"/>
      <c r="K64" s="23"/>
      <c r="N64" s="31"/>
    </row>
    <row r="65" spans="2:14" s="1" customFormat="1" ht="20.100000000000001" customHeight="1" x14ac:dyDescent="0.2">
      <c r="F65" s="23"/>
      <c r="G65" s="23"/>
      <c r="H65" s="41" t="s">
        <v>158</v>
      </c>
      <c r="I65" s="41"/>
      <c r="J65" s="23"/>
      <c r="K65" s="23"/>
      <c r="N65" s="31"/>
    </row>
    <row r="66" spans="2:14" s="1" customFormat="1" ht="20.100000000000001" customHeight="1" x14ac:dyDescent="0.2">
      <c r="F66" s="23"/>
      <c r="G66" s="23"/>
      <c r="H66" s="23"/>
      <c r="I66" s="17"/>
      <c r="J66" s="23"/>
      <c r="K66" s="23"/>
      <c r="N66" s="31"/>
    </row>
    <row r="67" spans="2:14" s="1" customFormat="1" ht="20.100000000000001" customHeight="1" x14ac:dyDescent="0.2">
      <c r="B67" s="36" t="s">
        <v>159</v>
      </c>
      <c r="C67" s="36"/>
      <c r="D67" s="36"/>
      <c r="E67" s="36"/>
      <c r="F67" s="36"/>
      <c r="G67" s="36"/>
      <c r="H67" s="36"/>
      <c r="I67" s="36"/>
      <c r="J67" s="36"/>
      <c r="K67" s="36"/>
      <c r="N67" s="31"/>
    </row>
    <row r="68" spans="2:14" s="1" customFormat="1" ht="20.100000000000001" customHeight="1" x14ac:dyDescent="0.2">
      <c r="B68" s="36"/>
      <c r="C68" s="36"/>
      <c r="D68" s="36"/>
      <c r="E68" s="36"/>
      <c r="F68" s="36"/>
      <c r="G68" s="36"/>
      <c r="H68" s="36"/>
      <c r="I68" s="36"/>
      <c r="J68" s="36"/>
      <c r="K68" s="36"/>
      <c r="N68" s="31"/>
    </row>
  </sheetData>
  <mergeCells count="19">
    <mergeCell ref="B2:C2"/>
    <mergeCell ref="B4:C4"/>
    <mergeCell ref="B6:C6"/>
    <mergeCell ref="B8:C9"/>
    <mergeCell ref="D11:E11"/>
    <mergeCell ref="F5:K8"/>
    <mergeCell ref="B67:K68"/>
    <mergeCell ref="B37:D37"/>
    <mergeCell ref="B62:D62"/>
    <mergeCell ref="E62:K62"/>
    <mergeCell ref="B63:D63"/>
    <mergeCell ref="E63:K63"/>
    <mergeCell ref="H65:I65"/>
    <mergeCell ref="D12:E12"/>
    <mergeCell ref="B19:J19"/>
    <mergeCell ref="B21:D21"/>
    <mergeCell ref="B25:D25"/>
    <mergeCell ref="B29:D29"/>
    <mergeCell ref="B33:D33"/>
  </mergeCells>
  <pageMargins left="0.39370078740157483" right="0.39370078740157483" top="0.39370078740157483" bottom="0.39370078740157483" header="0" footer="0"/>
  <pageSetup paperSize="9" scale="69" fitToHeight="0" orientation="portrait" r:id="rId1"/>
  <headerFooter alignWithMargins="0"/>
  <rowBreaks count="1" manualBreakCount="1">
    <brk id="40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48A4B-0DC8-43B1-8170-CF60BE120674}">
  <sheetPr>
    <tabColor rgb="FFFFFF00"/>
    <pageSetUpPr fitToPage="1"/>
  </sheetPr>
  <dimension ref="B1:N51"/>
  <sheetViews>
    <sheetView view="pageBreakPreview" topLeftCell="A41" zoomScale="90" zoomScaleNormal="100" zoomScaleSheetLayoutView="90" workbookViewId="0">
      <selection activeCell="B43" sqref="B43"/>
    </sheetView>
  </sheetViews>
  <sheetFormatPr defaultRowHeight="20.100000000000001" customHeight="1" x14ac:dyDescent="0.2"/>
  <cols>
    <col min="1" max="1" width="0.140625" style="15" customWidth="1"/>
    <col min="2" max="2" width="8.5703125" style="15" customWidth="1"/>
    <col min="3" max="3" width="11.140625" style="15" customWidth="1"/>
    <col min="4" max="4" width="51.85546875" style="15" customWidth="1"/>
    <col min="5" max="5" width="5.85546875" style="15" customWidth="1"/>
    <col min="6" max="7" width="10.7109375" style="26" customWidth="1"/>
    <col min="8" max="8" width="11.7109375" style="26" customWidth="1"/>
    <col min="9" max="9" width="7.85546875" style="19" customWidth="1"/>
    <col min="10" max="11" width="10.7109375" style="26" customWidth="1"/>
    <col min="12" max="12" width="0.85546875" style="15" customWidth="1"/>
    <col min="13" max="13" width="4.7109375" style="15" customWidth="1"/>
    <col min="14" max="14" width="9.140625" style="34"/>
    <col min="15" max="16384" width="9.140625" style="15"/>
  </cols>
  <sheetData>
    <row r="1" spans="2:14" s="14" customFormat="1" ht="20.100000000000001" customHeight="1" x14ac:dyDescent="0.2">
      <c r="F1" s="23"/>
      <c r="G1" s="23"/>
      <c r="H1" s="23"/>
      <c r="I1" s="17"/>
      <c r="J1" s="23"/>
      <c r="K1" s="23"/>
      <c r="N1" s="33"/>
    </row>
    <row r="2" spans="2:14" s="14" customFormat="1" ht="20.100000000000001" customHeight="1" x14ac:dyDescent="0.2">
      <c r="B2" s="44"/>
      <c r="C2" s="44"/>
      <c r="F2" s="23"/>
      <c r="G2" s="23"/>
      <c r="H2" s="23"/>
      <c r="I2" s="17"/>
      <c r="J2" s="23"/>
      <c r="K2" s="23"/>
      <c r="N2" s="33"/>
    </row>
    <row r="3" spans="2:14" s="14" customFormat="1" ht="20.100000000000001" customHeight="1" x14ac:dyDescent="0.2">
      <c r="F3" s="23"/>
      <c r="G3" s="23"/>
      <c r="H3" s="23"/>
      <c r="I3" s="17"/>
      <c r="J3" s="23"/>
      <c r="K3" s="23"/>
      <c r="N3" s="33"/>
    </row>
    <row r="4" spans="2:14" s="14" customFormat="1" ht="20.100000000000001" customHeight="1" x14ac:dyDescent="0.2">
      <c r="B4" s="44"/>
      <c r="C4" s="44"/>
      <c r="F4" s="23"/>
      <c r="G4" s="23"/>
      <c r="H4" s="23"/>
      <c r="I4" s="17"/>
      <c r="J4" s="23"/>
      <c r="K4" s="23"/>
      <c r="N4" s="33"/>
    </row>
    <row r="5" spans="2:14" s="14" customFormat="1" ht="20.100000000000001" customHeight="1" x14ac:dyDescent="0.2">
      <c r="F5" s="37" t="s">
        <v>147</v>
      </c>
      <c r="G5" s="37"/>
      <c r="H5" s="37"/>
      <c r="I5" s="37"/>
      <c r="J5" s="37"/>
      <c r="K5" s="37"/>
      <c r="N5" s="33"/>
    </row>
    <row r="6" spans="2:14" s="14" customFormat="1" ht="20.100000000000001" customHeight="1" x14ac:dyDescent="0.2">
      <c r="B6" s="44"/>
      <c r="C6" s="44"/>
      <c r="F6" s="37"/>
      <c r="G6" s="37"/>
      <c r="H6" s="37"/>
      <c r="I6" s="37"/>
      <c r="J6" s="37"/>
      <c r="K6" s="37"/>
      <c r="N6" s="33"/>
    </row>
    <row r="7" spans="2:14" s="14" customFormat="1" ht="20.100000000000001" customHeight="1" x14ac:dyDescent="0.2">
      <c r="F7" s="37"/>
      <c r="G7" s="37"/>
      <c r="H7" s="37"/>
      <c r="I7" s="37"/>
      <c r="J7" s="37"/>
      <c r="K7" s="37"/>
      <c r="N7" s="33"/>
    </row>
    <row r="8" spans="2:14" s="14" customFormat="1" ht="20.100000000000001" customHeight="1" x14ac:dyDescent="0.2">
      <c r="B8" s="45" t="s">
        <v>148</v>
      </c>
      <c r="C8" s="45"/>
      <c r="F8" s="37"/>
      <c r="G8" s="37"/>
      <c r="H8" s="37"/>
      <c r="I8" s="37"/>
      <c r="J8" s="37"/>
      <c r="K8" s="37"/>
      <c r="N8" s="33"/>
    </row>
    <row r="9" spans="2:14" s="14" customFormat="1" ht="20.100000000000001" customHeight="1" x14ac:dyDescent="0.2">
      <c r="B9" s="45"/>
      <c r="C9" s="45"/>
      <c r="F9" s="23"/>
      <c r="G9" s="23"/>
      <c r="H9" s="23"/>
      <c r="I9" s="17"/>
      <c r="J9" s="23"/>
      <c r="K9" s="23"/>
      <c r="N9" s="33"/>
    </row>
    <row r="10" spans="2:14" s="14" customFormat="1" ht="20.100000000000001" customHeight="1" x14ac:dyDescent="0.2">
      <c r="F10" s="23"/>
      <c r="G10" s="23"/>
      <c r="H10" s="23"/>
      <c r="I10" s="17"/>
      <c r="J10" s="23"/>
      <c r="K10" s="23"/>
      <c r="N10" s="33"/>
    </row>
    <row r="11" spans="2:14" s="14" customFormat="1" ht="20.100000000000001" customHeight="1" x14ac:dyDescent="0.2">
      <c r="D11" s="46" t="s">
        <v>172</v>
      </c>
      <c r="E11" s="46"/>
      <c r="F11" s="23"/>
      <c r="G11" s="23"/>
      <c r="H11" s="23"/>
      <c r="I11" s="17"/>
      <c r="J11" s="23"/>
      <c r="K11" s="23"/>
      <c r="N11" s="33"/>
    </row>
    <row r="12" spans="2:14" s="14" customFormat="1" ht="20.100000000000001" customHeight="1" x14ac:dyDescent="0.2">
      <c r="D12" s="42"/>
      <c r="E12" s="42"/>
      <c r="F12" s="23"/>
      <c r="G12" s="23"/>
      <c r="H12" s="23"/>
      <c r="I12" s="17"/>
      <c r="J12" s="23"/>
      <c r="K12" s="23"/>
      <c r="N12" s="33"/>
    </row>
    <row r="13" spans="2:14" s="14" customFormat="1" ht="20.100000000000001" customHeight="1" x14ac:dyDescent="0.2">
      <c r="F13" s="23"/>
      <c r="G13" s="23"/>
      <c r="H13" s="23"/>
      <c r="I13" s="17"/>
      <c r="J13" s="23"/>
      <c r="K13" s="23"/>
      <c r="N13" s="33"/>
    </row>
    <row r="14" spans="2:14" s="14" customFormat="1" ht="20.100000000000001" customHeight="1" x14ac:dyDescent="0.2">
      <c r="B14" s="9" t="s">
        <v>149</v>
      </c>
      <c r="F14" s="23"/>
      <c r="G14" s="23"/>
      <c r="H14" s="23"/>
      <c r="I14" s="17"/>
      <c r="J14" s="23"/>
      <c r="K14" s="23"/>
      <c r="N14" s="33"/>
    </row>
    <row r="15" spans="2:14" s="14" customFormat="1" ht="20.100000000000001" customHeight="1" x14ac:dyDescent="0.2">
      <c r="B15" s="9" t="s">
        <v>150</v>
      </c>
      <c r="F15" s="23"/>
      <c r="G15" s="23"/>
      <c r="H15" s="23"/>
      <c r="I15" s="17"/>
      <c r="J15" s="23"/>
      <c r="K15" s="23"/>
      <c r="N15" s="33"/>
    </row>
    <row r="16" spans="2:14" s="14" customFormat="1" ht="20.100000000000001" customHeight="1" x14ac:dyDescent="0.2">
      <c r="B16" s="9" t="s">
        <v>151</v>
      </c>
      <c r="F16" s="23"/>
      <c r="G16" s="23"/>
      <c r="H16" s="23"/>
      <c r="I16" s="17"/>
      <c r="J16" s="23"/>
      <c r="K16" s="23"/>
      <c r="N16" s="33"/>
    </row>
    <row r="17" spans="2:14" s="14" customFormat="1" ht="20.100000000000001" customHeight="1" x14ac:dyDescent="0.2">
      <c r="B17" s="9" t="s">
        <v>152</v>
      </c>
      <c r="F17" s="23"/>
      <c r="G17" s="23"/>
      <c r="H17" s="23"/>
      <c r="I17" s="17"/>
      <c r="J17" s="23"/>
      <c r="K17" s="23"/>
      <c r="N17" s="33"/>
    </row>
    <row r="18" spans="2:14" s="14" customFormat="1" ht="20.100000000000001" customHeight="1" x14ac:dyDescent="0.2">
      <c r="F18" s="23"/>
      <c r="G18" s="23"/>
      <c r="H18" s="23"/>
      <c r="I18" s="17"/>
      <c r="J18" s="23"/>
      <c r="K18" s="23"/>
      <c r="N18" s="33"/>
    </row>
    <row r="19" spans="2:14" s="14" customFormat="1" ht="60" customHeight="1" x14ac:dyDescent="0.2">
      <c r="B19" s="43" t="s">
        <v>163</v>
      </c>
      <c r="C19" s="43"/>
      <c r="D19" s="43"/>
      <c r="E19" s="43"/>
      <c r="F19" s="43"/>
      <c r="G19" s="43"/>
      <c r="H19" s="43"/>
      <c r="I19" s="43"/>
      <c r="J19" s="43"/>
      <c r="K19" s="23"/>
      <c r="N19" s="33"/>
    </row>
    <row r="20" spans="2:14" s="14" customFormat="1" ht="20.100000000000001" customHeight="1" x14ac:dyDescent="0.2">
      <c r="F20" s="23"/>
      <c r="G20" s="23"/>
      <c r="H20" s="23"/>
      <c r="I20" s="17"/>
      <c r="J20" s="23"/>
      <c r="K20" s="23"/>
      <c r="N20" s="33"/>
    </row>
    <row r="21" spans="2:14" s="14" customFormat="1" ht="60" customHeight="1" x14ac:dyDescent="0.2">
      <c r="B21" s="2" t="s">
        <v>0</v>
      </c>
      <c r="C21" s="3" t="s">
        <v>1</v>
      </c>
      <c r="D21" s="3" t="s">
        <v>2</v>
      </c>
      <c r="E21" s="3" t="s">
        <v>3</v>
      </c>
      <c r="F21" s="24" t="s">
        <v>4</v>
      </c>
      <c r="G21" s="24" t="s">
        <v>5</v>
      </c>
      <c r="H21" s="24" t="s">
        <v>6</v>
      </c>
      <c r="I21" s="10" t="s">
        <v>7</v>
      </c>
      <c r="J21" s="24" t="s">
        <v>8</v>
      </c>
      <c r="K21" s="24" t="s">
        <v>9</v>
      </c>
      <c r="N21" s="33"/>
    </row>
    <row r="22" spans="2:14" s="14" customFormat="1" ht="20.100000000000001" customHeight="1" x14ac:dyDescent="0.2">
      <c r="B22" s="4" t="s">
        <v>37</v>
      </c>
      <c r="C22" s="4" t="s">
        <v>38</v>
      </c>
      <c r="D22" s="5" t="s">
        <v>39</v>
      </c>
      <c r="E22" s="4" t="s">
        <v>13</v>
      </c>
      <c r="F22" s="12">
        <v>44</v>
      </c>
      <c r="G22" s="13"/>
      <c r="H22" s="30">
        <f>F22*G22</f>
        <v>0</v>
      </c>
      <c r="I22" s="11">
        <v>0.08</v>
      </c>
      <c r="J22" s="12">
        <f>H22*I22</f>
        <v>0</v>
      </c>
      <c r="K22" s="12">
        <f>H22+J22</f>
        <v>0</v>
      </c>
      <c r="N22" s="33"/>
    </row>
    <row r="23" spans="2:14" s="14" customFormat="1" ht="20.100000000000001" customHeight="1" x14ac:dyDescent="0.2">
      <c r="B23" s="4" t="s">
        <v>52</v>
      </c>
      <c r="C23" s="4" t="s">
        <v>53</v>
      </c>
      <c r="D23" s="5" t="s">
        <v>54</v>
      </c>
      <c r="E23" s="4" t="s">
        <v>30</v>
      </c>
      <c r="F23" s="12">
        <v>78.38</v>
      </c>
      <c r="G23" s="13"/>
      <c r="H23" s="30">
        <f t="shared" ref="H23:H37" si="0">F23*G23</f>
        <v>0</v>
      </c>
      <c r="I23" s="11">
        <v>0.08</v>
      </c>
      <c r="J23" s="12">
        <f t="shared" ref="J23:J37" si="1">H23*I23</f>
        <v>0</v>
      </c>
      <c r="K23" s="12">
        <f t="shared" ref="K23:K37" si="2">H23+J23</f>
        <v>0</v>
      </c>
      <c r="N23" s="33"/>
    </row>
    <row r="24" spans="2:14" s="14" customFormat="1" ht="20.100000000000001" customHeight="1" x14ac:dyDescent="0.2">
      <c r="B24" s="4" t="s">
        <v>55</v>
      </c>
      <c r="C24" s="4" t="s">
        <v>56</v>
      </c>
      <c r="D24" s="5" t="s">
        <v>57</v>
      </c>
      <c r="E24" s="4" t="s">
        <v>30</v>
      </c>
      <c r="F24" s="12">
        <v>0.22</v>
      </c>
      <c r="G24" s="13"/>
      <c r="H24" s="30">
        <f t="shared" si="0"/>
        <v>0</v>
      </c>
      <c r="I24" s="11">
        <v>0.08</v>
      </c>
      <c r="J24" s="12">
        <f t="shared" si="1"/>
        <v>0</v>
      </c>
      <c r="K24" s="12">
        <f t="shared" si="2"/>
        <v>0</v>
      </c>
      <c r="N24" s="33"/>
    </row>
    <row r="25" spans="2:14" s="14" customFormat="1" ht="20.100000000000001" customHeight="1" x14ac:dyDescent="0.2">
      <c r="B25" s="4" t="s">
        <v>58</v>
      </c>
      <c r="C25" s="4" t="s">
        <v>59</v>
      </c>
      <c r="D25" s="5" t="s">
        <v>60</v>
      </c>
      <c r="E25" s="4" t="s">
        <v>30</v>
      </c>
      <c r="F25" s="12">
        <v>24.22</v>
      </c>
      <c r="G25" s="13"/>
      <c r="H25" s="30">
        <f t="shared" si="0"/>
        <v>0</v>
      </c>
      <c r="I25" s="11">
        <v>0.08</v>
      </c>
      <c r="J25" s="12">
        <f t="shared" si="1"/>
        <v>0</v>
      </c>
      <c r="K25" s="12">
        <f t="shared" si="2"/>
        <v>0</v>
      </c>
      <c r="N25" s="33"/>
    </row>
    <row r="26" spans="2:14" s="14" customFormat="1" ht="20.100000000000001" customHeight="1" x14ac:dyDescent="0.2">
      <c r="B26" s="4" t="s">
        <v>61</v>
      </c>
      <c r="C26" s="4" t="s">
        <v>62</v>
      </c>
      <c r="D26" s="5" t="s">
        <v>63</v>
      </c>
      <c r="E26" s="4" t="s">
        <v>30</v>
      </c>
      <c r="F26" s="12">
        <v>102.82</v>
      </c>
      <c r="G26" s="13"/>
      <c r="H26" s="30">
        <f t="shared" si="0"/>
        <v>0</v>
      </c>
      <c r="I26" s="11">
        <v>0.08</v>
      </c>
      <c r="J26" s="12">
        <f t="shared" si="1"/>
        <v>0</v>
      </c>
      <c r="K26" s="12">
        <f t="shared" si="2"/>
        <v>0</v>
      </c>
      <c r="N26" s="33"/>
    </row>
    <row r="27" spans="2:14" s="14" customFormat="1" ht="20.100000000000001" customHeight="1" x14ac:dyDescent="0.2">
      <c r="B27" s="4" t="s">
        <v>64</v>
      </c>
      <c r="C27" s="4" t="s">
        <v>65</v>
      </c>
      <c r="D27" s="5" t="s">
        <v>66</v>
      </c>
      <c r="E27" s="4" t="s">
        <v>18</v>
      </c>
      <c r="F27" s="12">
        <v>21.25</v>
      </c>
      <c r="G27" s="13"/>
      <c r="H27" s="30">
        <f t="shared" si="0"/>
        <v>0</v>
      </c>
      <c r="I27" s="11">
        <v>0.08</v>
      </c>
      <c r="J27" s="12">
        <f t="shared" si="1"/>
        <v>0</v>
      </c>
      <c r="K27" s="12">
        <f t="shared" si="2"/>
        <v>0</v>
      </c>
      <c r="N27" s="33"/>
    </row>
    <row r="28" spans="2:14" s="14" customFormat="1" ht="20.100000000000001" customHeight="1" x14ac:dyDescent="0.2">
      <c r="B28" s="4" t="s">
        <v>70</v>
      </c>
      <c r="C28" s="4" t="s">
        <v>71</v>
      </c>
      <c r="D28" s="5" t="s">
        <v>72</v>
      </c>
      <c r="E28" s="4" t="s">
        <v>18</v>
      </c>
      <c r="F28" s="12">
        <v>4.6100000000000003</v>
      </c>
      <c r="G28" s="13"/>
      <c r="H28" s="30">
        <f t="shared" si="0"/>
        <v>0</v>
      </c>
      <c r="I28" s="11">
        <v>0.08</v>
      </c>
      <c r="J28" s="12">
        <f t="shared" si="1"/>
        <v>0</v>
      </c>
      <c r="K28" s="12">
        <f t="shared" si="2"/>
        <v>0</v>
      </c>
      <c r="N28" s="33"/>
    </row>
    <row r="29" spans="2:14" s="14" customFormat="1" ht="20.100000000000001" customHeight="1" x14ac:dyDescent="0.2">
      <c r="B29" s="4" t="s">
        <v>75</v>
      </c>
      <c r="C29" s="4" t="s">
        <v>76</v>
      </c>
      <c r="D29" s="5" t="s">
        <v>77</v>
      </c>
      <c r="E29" s="4" t="s">
        <v>30</v>
      </c>
      <c r="F29" s="12">
        <v>3</v>
      </c>
      <c r="G29" s="13"/>
      <c r="H29" s="30">
        <f t="shared" si="0"/>
        <v>0</v>
      </c>
      <c r="I29" s="11">
        <v>0.08</v>
      </c>
      <c r="J29" s="12">
        <f t="shared" si="1"/>
        <v>0</v>
      </c>
      <c r="K29" s="12">
        <f t="shared" si="2"/>
        <v>0</v>
      </c>
      <c r="N29" s="33"/>
    </row>
    <row r="30" spans="2:14" s="14" customFormat="1" ht="20.100000000000001" customHeight="1" x14ac:dyDescent="0.2">
      <c r="B30" s="4" t="s">
        <v>88</v>
      </c>
      <c r="C30" s="4" t="s">
        <v>89</v>
      </c>
      <c r="D30" s="5" t="s">
        <v>90</v>
      </c>
      <c r="E30" s="4" t="s">
        <v>81</v>
      </c>
      <c r="F30" s="12">
        <v>80</v>
      </c>
      <c r="G30" s="13"/>
      <c r="H30" s="30">
        <f t="shared" si="0"/>
        <v>0</v>
      </c>
      <c r="I30" s="11">
        <v>0.08</v>
      </c>
      <c r="J30" s="12">
        <f t="shared" si="1"/>
        <v>0</v>
      </c>
      <c r="K30" s="12">
        <f t="shared" si="2"/>
        <v>0</v>
      </c>
      <c r="N30" s="33"/>
    </row>
    <row r="31" spans="2:14" s="14" customFormat="1" ht="20.100000000000001" customHeight="1" x14ac:dyDescent="0.2">
      <c r="B31" s="4" t="s">
        <v>91</v>
      </c>
      <c r="C31" s="4" t="s">
        <v>92</v>
      </c>
      <c r="D31" s="5" t="s">
        <v>93</v>
      </c>
      <c r="E31" s="4" t="s">
        <v>81</v>
      </c>
      <c r="F31" s="12">
        <v>9</v>
      </c>
      <c r="G31" s="13"/>
      <c r="H31" s="30">
        <f t="shared" si="0"/>
        <v>0</v>
      </c>
      <c r="I31" s="11">
        <v>0.08</v>
      </c>
      <c r="J31" s="12">
        <f t="shared" si="1"/>
        <v>0</v>
      </c>
      <c r="K31" s="12">
        <f t="shared" si="2"/>
        <v>0</v>
      </c>
      <c r="N31" s="33"/>
    </row>
    <row r="32" spans="2:14" s="14" customFormat="1" ht="20.100000000000001" customHeight="1" x14ac:dyDescent="0.2">
      <c r="B32" s="4" t="s">
        <v>101</v>
      </c>
      <c r="C32" s="4" t="s">
        <v>102</v>
      </c>
      <c r="D32" s="5" t="s">
        <v>103</v>
      </c>
      <c r="E32" s="4" t="s">
        <v>81</v>
      </c>
      <c r="F32" s="12">
        <v>20</v>
      </c>
      <c r="G32" s="13"/>
      <c r="H32" s="30">
        <f t="shared" si="0"/>
        <v>0</v>
      </c>
      <c r="I32" s="11">
        <v>0.23</v>
      </c>
      <c r="J32" s="12">
        <f t="shared" si="1"/>
        <v>0</v>
      </c>
      <c r="K32" s="12">
        <f t="shared" si="2"/>
        <v>0</v>
      </c>
      <c r="N32" s="33"/>
    </row>
    <row r="33" spans="2:14" s="14" customFormat="1" ht="20.100000000000001" customHeight="1" x14ac:dyDescent="0.2">
      <c r="B33" s="4" t="s">
        <v>104</v>
      </c>
      <c r="C33" s="4" t="s">
        <v>105</v>
      </c>
      <c r="D33" s="5" t="s">
        <v>106</v>
      </c>
      <c r="E33" s="4" t="s">
        <v>100</v>
      </c>
      <c r="F33" s="12">
        <v>4.57</v>
      </c>
      <c r="G33" s="13"/>
      <c r="H33" s="30">
        <f t="shared" si="0"/>
        <v>0</v>
      </c>
      <c r="I33" s="11">
        <v>0.23</v>
      </c>
      <c r="J33" s="12">
        <f t="shared" si="1"/>
        <v>0</v>
      </c>
      <c r="K33" s="12">
        <f t="shared" si="2"/>
        <v>0</v>
      </c>
      <c r="N33" s="33"/>
    </row>
    <row r="34" spans="2:14" s="14" customFormat="1" ht="20.100000000000001" customHeight="1" x14ac:dyDescent="0.2">
      <c r="B34" s="4" t="s">
        <v>107</v>
      </c>
      <c r="C34" s="4" t="s">
        <v>108</v>
      </c>
      <c r="D34" s="5" t="s">
        <v>109</v>
      </c>
      <c r="E34" s="4" t="s">
        <v>17</v>
      </c>
      <c r="F34" s="12">
        <v>20</v>
      </c>
      <c r="G34" s="13"/>
      <c r="H34" s="30">
        <f t="shared" si="0"/>
        <v>0</v>
      </c>
      <c r="I34" s="11">
        <v>0.23</v>
      </c>
      <c r="J34" s="12">
        <f t="shared" si="1"/>
        <v>0</v>
      </c>
      <c r="K34" s="12">
        <f t="shared" si="2"/>
        <v>0</v>
      </c>
      <c r="N34" s="33"/>
    </row>
    <row r="35" spans="2:14" s="14" customFormat="1" ht="20.100000000000001" customHeight="1" x14ac:dyDescent="0.2">
      <c r="B35" s="4" t="s">
        <v>119</v>
      </c>
      <c r="C35" s="4" t="s">
        <v>120</v>
      </c>
      <c r="D35" s="5" t="s">
        <v>121</v>
      </c>
      <c r="E35" s="4" t="s">
        <v>81</v>
      </c>
      <c r="F35" s="12">
        <v>20</v>
      </c>
      <c r="G35" s="13"/>
      <c r="H35" s="30">
        <f t="shared" si="0"/>
        <v>0</v>
      </c>
      <c r="I35" s="11">
        <v>0.08</v>
      </c>
      <c r="J35" s="12">
        <f t="shared" si="1"/>
        <v>0</v>
      </c>
      <c r="K35" s="12">
        <f t="shared" si="2"/>
        <v>0</v>
      </c>
      <c r="N35" s="33"/>
    </row>
    <row r="36" spans="2:14" s="14" customFormat="1" ht="20.100000000000001" customHeight="1" x14ac:dyDescent="0.2">
      <c r="B36" s="4" t="s">
        <v>122</v>
      </c>
      <c r="C36" s="4" t="s">
        <v>123</v>
      </c>
      <c r="D36" s="5" t="s">
        <v>124</v>
      </c>
      <c r="E36" s="4" t="s">
        <v>81</v>
      </c>
      <c r="F36" s="12">
        <v>120</v>
      </c>
      <c r="G36" s="13"/>
      <c r="H36" s="30">
        <f t="shared" si="0"/>
        <v>0</v>
      </c>
      <c r="I36" s="11">
        <v>0.08</v>
      </c>
      <c r="J36" s="12">
        <f t="shared" si="1"/>
        <v>0</v>
      </c>
      <c r="K36" s="12">
        <f t="shared" si="2"/>
        <v>0</v>
      </c>
      <c r="N36" s="33"/>
    </row>
    <row r="37" spans="2:14" s="14" customFormat="1" ht="20.100000000000001" customHeight="1" x14ac:dyDescent="0.2">
      <c r="B37" s="4" t="s">
        <v>128</v>
      </c>
      <c r="C37" s="4" t="s">
        <v>129</v>
      </c>
      <c r="D37" s="5" t="s">
        <v>130</v>
      </c>
      <c r="E37" s="4" t="s">
        <v>18</v>
      </c>
      <c r="F37" s="12">
        <v>4.38</v>
      </c>
      <c r="G37" s="13"/>
      <c r="H37" s="30">
        <f t="shared" si="0"/>
        <v>0</v>
      </c>
      <c r="I37" s="11">
        <v>0.08</v>
      </c>
      <c r="J37" s="12">
        <f t="shared" si="1"/>
        <v>0</v>
      </c>
      <c r="K37" s="12">
        <f t="shared" si="2"/>
        <v>0</v>
      </c>
      <c r="N37" s="33"/>
    </row>
    <row r="38" spans="2:14" s="14" customFormat="1" ht="20.100000000000001" customHeight="1" x14ac:dyDescent="0.2">
      <c r="F38" s="23"/>
      <c r="G38" s="23"/>
      <c r="H38" s="23"/>
      <c r="I38" s="17"/>
      <c r="J38" s="23"/>
      <c r="K38" s="23"/>
      <c r="N38" s="33"/>
    </row>
    <row r="39" spans="2:14" s="14" customFormat="1" ht="60" customHeight="1" x14ac:dyDescent="0.2">
      <c r="B39" s="2" t="s">
        <v>0</v>
      </c>
      <c r="C39" s="3" t="s">
        <v>1</v>
      </c>
      <c r="D39" s="6" t="s">
        <v>2</v>
      </c>
      <c r="E39" s="3" t="s">
        <v>3</v>
      </c>
      <c r="F39" s="25" t="s">
        <v>4</v>
      </c>
      <c r="G39" s="24" t="s">
        <v>5</v>
      </c>
      <c r="H39" s="24" t="s">
        <v>6</v>
      </c>
      <c r="I39" s="10" t="s">
        <v>7</v>
      </c>
      <c r="J39" s="24" t="s">
        <v>8</v>
      </c>
      <c r="K39" s="24" t="s">
        <v>9</v>
      </c>
      <c r="N39" s="33"/>
    </row>
    <row r="40" spans="2:14" s="14" customFormat="1" ht="129.94999999999999" customHeight="1" x14ac:dyDescent="0.2">
      <c r="B40" s="7" t="s">
        <v>134</v>
      </c>
      <c r="C40" s="4" t="s">
        <v>135</v>
      </c>
      <c r="D40" s="8" t="s">
        <v>136</v>
      </c>
      <c r="E40" s="4" t="s">
        <v>17</v>
      </c>
      <c r="F40" s="12">
        <v>185</v>
      </c>
      <c r="G40" s="13"/>
      <c r="H40" s="30">
        <f>F40*G40</f>
        <v>0</v>
      </c>
      <c r="I40" s="11">
        <v>0.08</v>
      </c>
      <c r="J40" s="12">
        <f>H40*I40</f>
        <v>0</v>
      </c>
      <c r="K40" s="12">
        <f>H40+J40</f>
        <v>0</v>
      </c>
      <c r="N40" s="33"/>
    </row>
    <row r="41" spans="2:14" s="14" customFormat="1" ht="129.94999999999999" customHeight="1" x14ac:dyDescent="0.2">
      <c r="B41" s="7" t="s">
        <v>137</v>
      </c>
      <c r="C41" s="4" t="s">
        <v>138</v>
      </c>
      <c r="D41" s="8" t="s">
        <v>139</v>
      </c>
      <c r="E41" s="4" t="s">
        <v>17</v>
      </c>
      <c r="F41" s="12">
        <v>2</v>
      </c>
      <c r="G41" s="13"/>
      <c r="H41" s="30">
        <f t="shared" ref="H41:H43" si="3">F41*G41</f>
        <v>0</v>
      </c>
      <c r="I41" s="11">
        <v>0.08</v>
      </c>
      <c r="J41" s="12">
        <f t="shared" ref="J41:J43" si="4">H41*I41</f>
        <v>0</v>
      </c>
      <c r="K41" s="12">
        <f t="shared" ref="K41:K43" si="5">H41+J41</f>
        <v>0</v>
      </c>
      <c r="N41" s="33"/>
    </row>
    <row r="42" spans="2:14" s="14" customFormat="1" ht="129.94999999999999" customHeight="1" x14ac:dyDescent="0.2">
      <c r="B42" s="7" t="s">
        <v>140</v>
      </c>
      <c r="C42" s="4" t="s">
        <v>141</v>
      </c>
      <c r="D42" s="8" t="s">
        <v>142</v>
      </c>
      <c r="E42" s="4" t="s">
        <v>17</v>
      </c>
      <c r="F42" s="12">
        <v>34</v>
      </c>
      <c r="G42" s="13"/>
      <c r="H42" s="30">
        <f t="shared" si="3"/>
        <v>0</v>
      </c>
      <c r="I42" s="11">
        <v>0.08</v>
      </c>
      <c r="J42" s="12">
        <f t="shared" si="4"/>
        <v>0</v>
      </c>
      <c r="K42" s="12">
        <f t="shared" si="5"/>
        <v>0</v>
      </c>
      <c r="N42" s="33"/>
    </row>
    <row r="43" spans="2:14" s="14" customFormat="1" ht="129.94999999999999" customHeight="1" x14ac:dyDescent="0.2">
      <c r="B43" s="60" t="s">
        <v>174</v>
      </c>
      <c r="C43" s="27" t="s">
        <v>143</v>
      </c>
      <c r="D43" s="8" t="s">
        <v>144</v>
      </c>
      <c r="E43" s="4" t="s">
        <v>17</v>
      </c>
      <c r="F43" s="12">
        <v>1</v>
      </c>
      <c r="G43" s="13"/>
      <c r="H43" s="30">
        <f t="shared" si="3"/>
        <v>0</v>
      </c>
      <c r="I43" s="11">
        <v>0.23</v>
      </c>
      <c r="J43" s="12">
        <f t="shared" si="4"/>
        <v>0</v>
      </c>
      <c r="K43" s="12">
        <f t="shared" si="5"/>
        <v>0</v>
      </c>
      <c r="N43" s="33"/>
    </row>
    <row r="44" spans="2:14" s="14" customFormat="1" ht="20.100000000000001" customHeight="1" x14ac:dyDescent="0.2">
      <c r="F44" s="23"/>
      <c r="G44" s="23"/>
      <c r="H44" s="23"/>
      <c r="I44" s="17"/>
      <c r="J44" s="23"/>
      <c r="K44" s="23"/>
      <c r="N44" s="33"/>
    </row>
    <row r="45" spans="2:14" s="14" customFormat="1" ht="20.100000000000001" customHeight="1" x14ac:dyDescent="0.2">
      <c r="B45" s="50" t="s">
        <v>145</v>
      </c>
      <c r="C45" s="50"/>
      <c r="D45" s="50"/>
      <c r="E45" s="48">
        <f>SUM(H21:H43)</f>
        <v>0</v>
      </c>
      <c r="F45" s="48"/>
      <c r="G45" s="48"/>
      <c r="H45" s="48"/>
      <c r="I45" s="48"/>
      <c r="J45" s="48"/>
      <c r="K45" s="48"/>
      <c r="N45" s="33"/>
    </row>
    <row r="46" spans="2:14" s="14" customFormat="1" ht="20.100000000000001" customHeight="1" x14ac:dyDescent="0.2">
      <c r="B46" s="50" t="s">
        <v>146</v>
      </c>
      <c r="C46" s="50"/>
      <c r="D46" s="50"/>
      <c r="E46" s="48">
        <f>SUM(K21:K43)</f>
        <v>0</v>
      </c>
      <c r="F46" s="48"/>
      <c r="G46" s="48"/>
      <c r="H46" s="48"/>
      <c r="I46" s="48"/>
      <c r="J46" s="48"/>
      <c r="K46" s="48"/>
      <c r="N46" s="33" t="e">
        <f>E46/E45</f>
        <v>#DIV/0!</v>
      </c>
    </row>
    <row r="47" spans="2:14" s="14" customFormat="1" ht="20.100000000000001" customHeight="1" x14ac:dyDescent="0.2">
      <c r="F47" s="23"/>
      <c r="G47" s="23"/>
      <c r="H47" s="23"/>
      <c r="I47" s="17"/>
      <c r="J47" s="23"/>
      <c r="K47" s="23"/>
      <c r="N47" s="33"/>
    </row>
    <row r="48" spans="2:14" s="14" customFormat="1" ht="20.100000000000001" customHeight="1" x14ac:dyDescent="0.2">
      <c r="F48" s="23"/>
      <c r="G48" s="23"/>
      <c r="H48" s="41" t="s">
        <v>158</v>
      </c>
      <c r="I48" s="41"/>
      <c r="J48" s="23"/>
      <c r="K48" s="23"/>
      <c r="N48" s="33"/>
    </row>
    <row r="49" spans="2:14" s="14" customFormat="1" ht="20.100000000000001" customHeight="1" x14ac:dyDescent="0.2">
      <c r="F49" s="23"/>
      <c r="G49" s="23"/>
      <c r="H49" s="23"/>
      <c r="I49" s="17"/>
      <c r="J49" s="23"/>
      <c r="K49" s="23"/>
      <c r="N49" s="33"/>
    </row>
    <row r="50" spans="2:14" s="14" customFormat="1" ht="20.100000000000001" customHeight="1" x14ac:dyDescent="0.2">
      <c r="B50" s="36" t="s">
        <v>159</v>
      </c>
      <c r="C50" s="36"/>
      <c r="D50" s="36"/>
      <c r="E50" s="36"/>
      <c r="F50" s="36"/>
      <c r="G50" s="36"/>
      <c r="H50" s="36"/>
      <c r="I50" s="36"/>
      <c r="J50" s="36"/>
      <c r="K50" s="36"/>
      <c r="N50" s="33"/>
    </row>
    <row r="51" spans="2:14" s="14" customFormat="1" ht="20.100000000000001" customHeight="1" x14ac:dyDescent="0.2">
      <c r="B51" s="36"/>
      <c r="C51" s="36"/>
      <c r="D51" s="36"/>
      <c r="E51" s="36"/>
      <c r="F51" s="36"/>
      <c r="G51" s="36"/>
      <c r="H51" s="36"/>
      <c r="I51" s="36"/>
      <c r="J51" s="36"/>
      <c r="K51" s="36"/>
      <c r="N51" s="33"/>
    </row>
  </sheetData>
  <mergeCells count="14">
    <mergeCell ref="B2:C2"/>
    <mergeCell ref="B4:C4"/>
    <mergeCell ref="B6:C6"/>
    <mergeCell ref="B8:C9"/>
    <mergeCell ref="D11:E11"/>
    <mergeCell ref="H48:I48"/>
    <mergeCell ref="F5:K8"/>
    <mergeCell ref="B50:K51"/>
    <mergeCell ref="D12:E12"/>
    <mergeCell ref="B19:J19"/>
    <mergeCell ref="B45:D45"/>
    <mergeCell ref="E45:K45"/>
    <mergeCell ref="B46:D46"/>
    <mergeCell ref="E46:K46"/>
  </mergeCells>
  <pageMargins left="0.39370078740157483" right="0.39370078740157483" top="0.39370078740157483" bottom="0.39370078740157483" header="0" footer="0"/>
  <pageSetup paperSize="9" scale="69" fitToHeight="0" orientation="portrait" r:id="rId1"/>
  <headerFooter alignWithMargins="0"/>
  <rowBreaks count="1" manualBreakCount="1">
    <brk id="38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989CC-DAE6-457C-89E5-72A2970DB8F9}">
  <sheetPr>
    <tabColor rgb="FF92D050"/>
    <pageSetUpPr fitToPage="1"/>
  </sheetPr>
  <dimension ref="B1:N66"/>
  <sheetViews>
    <sheetView view="pageBreakPreview" topLeftCell="A46" zoomScale="90" zoomScaleNormal="100" zoomScaleSheetLayoutView="90" workbookViewId="0">
      <selection activeCell="A57" sqref="A57:XFD58"/>
    </sheetView>
  </sheetViews>
  <sheetFormatPr defaultRowHeight="20.100000000000001" customHeight="1" x14ac:dyDescent="0.2"/>
  <cols>
    <col min="1" max="1" width="0.140625" style="15" customWidth="1"/>
    <col min="2" max="2" width="8.5703125" style="15" customWidth="1"/>
    <col min="3" max="3" width="11.140625" style="15" customWidth="1"/>
    <col min="4" max="4" width="51.85546875" style="15" customWidth="1"/>
    <col min="5" max="5" width="5.85546875" style="15" customWidth="1"/>
    <col min="6" max="7" width="10.7109375" style="26" customWidth="1"/>
    <col min="8" max="8" width="11.7109375" style="26" customWidth="1"/>
    <col min="9" max="9" width="7.85546875" style="19" customWidth="1"/>
    <col min="10" max="11" width="10.7109375" style="26" customWidth="1"/>
    <col min="12" max="12" width="0.85546875" style="15" customWidth="1"/>
    <col min="13" max="13" width="4.7109375" style="15" customWidth="1"/>
    <col min="14" max="14" width="9.140625" style="34"/>
    <col min="15" max="16384" width="9.140625" style="15"/>
  </cols>
  <sheetData>
    <row r="1" spans="2:14" s="14" customFormat="1" ht="20.100000000000001" customHeight="1" x14ac:dyDescent="0.2">
      <c r="F1" s="23"/>
      <c r="G1" s="23"/>
      <c r="H1" s="23"/>
      <c r="I1" s="17"/>
      <c r="J1" s="23"/>
      <c r="K1" s="23"/>
      <c r="N1" s="33"/>
    </row>
    <row r="2" spans="2:14" s="14" customFormat="1" ht="20.100000000000001" customHeight="1" x14ac:dyDescent="0.2">
      <c r="B2" s="44"/>
      <c r="C2" s="44"/>
      <c r="F2" s="23"/>
      <c r="G2" s="23"/>
      <c r="H2" s="23"/>
      <c r="I2" s="17"/>
      <c r="J2" s="23"/>
      <c r="K2" s="23"/>
      <c r="N2" s="33"/>
    </row>
    <row r="3" spans="2:14" s="14" customFormat="1" ht="20.100000000000001" customHeight="1" x14ac:dyDescent="0.2">
      <c r="F3" s="23"/>
      <c r="G3" s="23"/>
      <c r="H3" s="23"/>
      <c r="I3" s="17"/>
      <c r="J3" s="23"/>
      <c r="K3" s="23"/>
      <c r="N3" s="33"/>
    </row>
    <row r="4" spans="2:14" s="14" customFormat="1" ht="20.100000000000001" customHeight="1" x14ac:dyDescent="0.2">
      <c r="B4" s="44"/>
      <c r="C4" s="44"/>
      <c r="F4" s="23"/>
      <c r="G4" s="23"/>
      <c r="H4" s="23"/>
      <c r="I4" s="17"/>
      <c r="J4" s="23"/>
      <c r="K4" s="23"/>
      <c r="N4" s="33"/>
    </row>
    <row r="5" spans="2:14" s="14" customFormat="1" ht="20.100000000000001" customHeight="1" x14ac:dyDescent="0.2">
      <c r="F5" s="37" t="s">
        <v>147</v>
      </c>
      <c r="G5" s="37"/>
      <c r="H5" s="37"/>
      <c r="I5" s="37"/>
      <c r="J5" s="37"/>
      <c r="K5" s="37"/>
      <c r="N5" s="33"/>
    </row>
    <row r="6" spans="2:14" s="14" customFormat="1" ht="20.100000000000001" customHeight="1" x14ac:dyDescent="0.2">
      <c r="B6" s="44"/>
      <c r="C6" s="44"/>
      <c r="F6" s="37"/>
      <c r="G6" s="37"/>
      <c r="H6" s="37"/>
      <c r="I6" s="37"/>
      <c r="J6" s="37"/>
      <c r="K6" s="37"/>
      <c r="N6" s="33"/>
    </row>
    <row r="7" spans="2:14" s="14" customFormat="1" ht="20.100000000000001" customHeight="1" x14ac:dyDescent="0.2">
      <c r="F7" s="37"/>
      <c r="G7" s="37"/>
      <c r="H7" s="37"/>
      <c r="I7" s="37"/>
      <c r="J7" s="37"/>
      <c r="K7" s="37"/>
      <c r="N7" s="33"/>
    </row>
    <row r="8" spans="2:14" s="14" customFormat="1" ht="20.100000000000001" customHeight="1" x14ac:dyDescent="0.2">
      <c r="B8" s="45" t="s">
        <v>148</v>
      </c>
      <c r="C8" s="45"/>
      <c r="F8" s="37"/>
      <c r="G8" s="37"/>
      <c r="H8" s="37"/>
      <c r="I8" s="37"/>
      <c r="J8" s="37"/>
      <c r="K8" s="37"/>
      <c r="N8" s="33"/>
    </row>
    <row r="9" spans="2:14" s="14" customFormat="1" ht="20.100000000000001" customHeight="1" x14ac:dyDescent="0.2">
      <c r="B9" s="45"/>
      <c r="C9" s="45"/>
      <c r="F9" s="23"/>
      <c r="G9" s="23"/>
      <c r="H9" s="23"/>
      <c r="I9" s="17"/>
      <c r="J9" s="23"/>
      <c r="K9" s="23"/>
      <c r="N9" s="33"/>
    </row>
    <row r="10" spans="2:14" s="14" customFormat="1" ht="20.100000000000001" customHeight="1" x14ac:dyDescent="0.2">
      <c r="F10" s="23"/>
      <c r="G10" s="23"/>
      <c r="H10" s="23"/>
      <c r="I10" s="17"/>
      <c r="J10" s="23"/>
      <c r="K10" s="23"/>
      <c r="N10" s="33"/>
    </row>
    <row r="11" spans="2:14" s="14" customFormat="1" ht="20.100000000000001" customHeight="1" x14ac:dyDescent="0.2">
      <c r="D11" s="46" t="s">
        <v>172</v>
      </c>
      <c r="E11" s="46"/>
      <c r="F11" s="23"/>
      <c r="G11" s="23"/>
      <c r="H11" s="23"/>
      <c r="I11" s="17"/>
      <c r="J11" s="23"/>
      <c r="K11" s="23"/>
      <c r="N11" s="33"/>
    </row>
    <row r="12" spans="2:14" s="14" customFormat="1" ht="20.100000000000001" customHeight="1" x14ac:dyDescent="0.2">
      <c r="D12" s="42"/>
      <c r="E12" s="42"/>
      <c r="F12" s="23"/>
      <c r="G12" s="23"/>
      <c r="H12" s="23"/>
      <c r="I12" s="17"/>
      <c r="J12" s="23"/>
      <c r="K12" s="23"/>
      <c r="N12" s="33"/>
    </row>
    <row r="13" spans="2:14" s="14" customFormat="1" ht="20.100000000000001" customHeight="1" x14ac:dyDescent="0.2">
      <c r="F13" s="23"/>
      <c r="G13" s="23"/>
      <c r="H13" s="23"/>
      <c r="I13" s="17"/>
      <c r="J13" s="23"/>
      <c r="K13" s="23"/>
      <c r="N13" s="33"/>
    </row>
    <row r="14" spans="2:14" s="14" customFormat="1" ht="20.100000000000001" customHeight="1" x14ac:dyDescent="0.2">
      <c r="B14" s="9" t="s">
        <v>149</v>
      </c>
      <c r="F14" s="23"/>
      <c r="G14" s="23"/>
      <c r="H14" s="23"/>
      <c r="I14" s="17"/>
      <c r="J14" s="23"/>
      <c r="K14" s="23"/>
      <c r="N14" s="33"/>
    </row>
    <row r="15" spans="2:14" s="14" customFormat="1" ht="20.100000000000001" customHeight="1" x14ac:dyDescent="0.2">
      <c r="B15" s="9" t="s">
        <v>150</v>
      </c>
      <c r="F15" s="23"/>
      <c r="G15" s="23"/>
      <c r="H15" s="23"/>
      <c r="I15" s="17"/>
      <c r="J15" s="23"/>
      <c r="K15" s="23"/>
      <c r="N15" s="33"/>
    </row>
    <row r="16" spans="2:14" s="14" customFormat="1" ht="20.100000000000001" customHeight="1" x14ac:dyDescent="0.2">
      <c r="B16" s="9" t="s">
        <v>151</v>
      </c>
      <c r="F16" s="23"/>
      <c r="G16" s="23"/>
      <c r="H16" s="23"/>
      <c r="I16" s="17"/>
      <c r="J16" s="23"/>
      <c r="K16" s="23"/>
      <c r="N16" s="33"/>
    </row>
    <row r="17" spans="2:14" s="14" customFormat="1" ht="20.100000000000001" customHeight="1" x14ac:dyDescent="0.2">
      <c r="B17" s="9" t="s">
        <v>152</v>
      </c>
      <c r="F17" s="23"/>
      <c r="G17" s="23"/>
      <c r="H17" s="23"/>
      <c r="I17" s="17"/>
      <c r="J17" s="23"/>
      <c r="K17" s="23"/>
      <c r="N17" s="33"/>
    </row>
    <row r="18" spans="2:14" s="14" customFormat="1" ht="20.100000000000001" customHeight="1" x14ac:dyDescent="0.2">
      <c r="F18" s="23"/>
      <c r="G18" s="23"/>
      <c r="H18" s="23"/>
      <c r="I18" s="17"/>
      <c r="J18" s="23"/>
      <c r="K18" s="23"/>
      <c r="N18" s="33"/>
    </row>
    <row r="19" spans="2:14" s="14" customFormat="1" ht="60" customHeight="1" x14ac:dyDescent="0.2">
      <c r="B19" s="43" t="s">
        <v>164</v>
      </c>
      <c r="C19" s="43"/>
      <c r="D19" s="43"/>
      <c r="E19" s="43"/>
      <c r="F19" s="43"/>
      <c r="G19" s="43"/>
      <c r="H19" s="43"/>
      <c r="I19" s="43"/>
      <c r="J19" s="43"/>
      <c r="K19" s="23"/>
      <c r="N19" s="33"/>
    </row>
    <row r="20" spans="2:14" s="14" customFormat="1" ht="20.100000000000001" customHeight="1" x14ac:dyDescent="0.2">
      <c r="F20" s="23"/>
      <c r="G20" s="23"/>
      <c r="H20" s="23"/>
      <c r="I20" s="17"/>
      <c r="J20" s="23"/>
      <c r="K20" s="23"/>
      <c r="N20" s="33"/>
    </row>
    <row r="21" spans="2:14" s="14" customFormat="1" ht="20.100000000000001" customHeight="1" x14ac:dyDescent="0.2">
      <c r="B21" s="38" t="s">
        <v>153</v>
      </c>
      <c r="C21" s="38"/>
      <c r="D21" s="38"/>
      <c r="F21" s="23"/>
      <c r="G21" s="23"/>
      <c r="H21" s="23"/>
      <c r="I21" s="17"/>
      <c r="J21" s="23"/>
      <c r="K21" s="23"/>
      <c r="N21" s="33"/>
    </row>
    <row r="22" spans="2:14" s="14" customFormat="1" ht="60" customHeight="1" x14ac:dyDescent="0.2">
      <c r="B22" s="2" t="s">
        <v>0</v>
      </c>
      <c r="C22" s="3" t="s">
        <v>1</v>
      </c>
      <c r="D22" s="3" t="s">
        <v>2</v>
      </c>
      <c r="E22" s="3" t="s">
        <v>3</v>
      </c>
      <c r="F22" s="24" t="s">
        <v>4</v>
      </c>
      <c r="G22" s="24" t="s">
        <v>5</v>
      </c>
      <c r="H22" s="24" t="s">
        <v>6</v>
      </c>
      <c r="I22" s="10" t="s">
        <v>7</v>
      </c>
      <c r="J22" s="24" t="s">
        <v>8</v>
      </c>
      <c r="K22" s="24" t="s">
        <v>9</v>
      </c>
      <c r="N22" s="33"/>
    </row>
    <row r="23" spans="2:14" s="14" customFormat="1" ht="20.100000000000001" customHeight="1" x14ac:dyDescent="0.2">
      <c r="B23" s="4" t="s">
        <v>10</v>
      </c>
      <c r="C23" s="4" t="s">
        <v>11</v>
      </c>
      <c r="D23" s="5" t="s">
        <v>12</v>
      </c>
      <c r="E23" s="4" t="s">
        <v>13</v>
      </c>
      <c r="F23" s="12">
        <v>2305</v>
      </c>
      <c r="G23" s="13"/>
      <c r="H23" s="30">
        <f>F23*G23</f>
        <v>0</v>
      </c>
      <c r="I23" s="11">
        <v>0.08</v>
      </c>
      <c r="J23" s="12">
        <f>H23*I23</f>
        <v>0</v>
      </c>
      <c r="K23" s="12">
        <f>H23+J23</f>
        <v>0</v>
      </c>
      <c r="N23" s="33"/>
    </row>
    <row r="24" spans="2:14" s="14" customFormat="1" ht="20.100000000000001" customHeight="1" x14ac:dyDescent="0.2">
      <c r="F24" s="23"/>
      <c r="G24" s="23"/>
      <c r="H24" s="23"/>
      <c r="I24" s="17"/>
      <c r="J24" s="23"/>
      <c r="K24" s="23"/>
      <c r="N24" s="33"/>
    </row>
    <row r="25" spans="2:14" s="14" customFormat="1" ht="20.100000000000001" customHeight="1" x14ac:dyDescent="0.2">
      <c r="B25" s="38" t="s">
        <v>154</v>
      </c>
      <c r="C25" s="38"/>
      <c r="D25" s="38"/>
      <c r="F25" s="23"/>
      <c r="G25" s="23"/>
      <c r="H25" s="23"/>
      <c r="I25" s="17"/>
      <c r="J25" s="23"/>
      <c r="K25" s="23"/>
      <c r="N25" s="33"/>
    </row>
    <row r="26" spans="2:14" s="14" customFormat="1" ht="60" customHeight="1" x14ac:dyDescent="0.2">
      <c r="B26" s="2" t="s">
        <v>0</v>
      </c>
      <c r="C26" s="3" t="s">
        <v>1</v>
      </c>
      <c r="D26" s="3" t="s">
        <v>2</v>
      </c>
      <c r="E26" s="3" t="s">
        <v>3</v>
      </c>
      <c r="F26" s="24" t="s">
        <v>4</v>
      </c>
      <c r="G26" s="24" t="s">
        <v>5</v>
      </c>
      <c r="H26" s="24" t="s">
        <v>6</v>
      </c>
      <c r="I26" s="10" t="s">
        <v>7</v>
      </c>
      <c r="J26" s="24" t="s">
        <v>8</v>
      </c>
      <c r="K26" s="24" t="s">
        <v>9</v>
      </c>
      <c r="N26" s="33"/>
    </row>
    <row r="27" spans="2:14" s="14" customFormat="1" ht="20.100000000000001" customHeight="1" x14ac:dyDescent="0.2">
      <c r="B27" s="4" t="s">
        <v>10</v>
      </c>
      <c r="C27" s="4" t="s">
        <v>11</v>
      </c>
      <c r="D27" s="5" t="s">
        <v>12</v>
      </c>
      <c r="E27" s="4" t="s">
        <v>13</v>
      </c>
      <c r="F27" s="12">
        <v>5222</v>
      </c>
      <c r="G27" s="13"/>
      <c r="H27" s="30">
        <f>F27*G27</f>
        <v>0</v>
      </c>
      <c r="I27" s="11">
        <v>0.08</v>
      </c>
      <c r="J27" s="12">
        <f>H27*I27</f>
        <v>0</v>
      </c>
      <c r="K27" s="12">
        <f>H27+J27</f>
        <v>0</v>
      </c>
      <c r="N27" s="33"/>
    </row>
    <row r="28" spans="2:14" s="14" customFormat="1" ht="20.100000000000001" customHeight="1" x14ac:dyDescent="0.2">
      <c r="F28" s="23"/>
      <c r="G28" s="23"/>
      <c r="H28" s="23"/>
      <c r="I28" s="17"/>
      <c r="J28" s="23"/>
      <c r="K28" s="23"/>
      <c r="N28" s="33"/>
    </row>
    <row r="29" spans="2:14" s="14" customFormat="1" ht="20.100000000000001" customHeight="1" x14ac:dyDescent="0.2">
      <c r="B29" s="38" t="s">
        <v>155</v>
      </c>
      <c r="C29" s="38"/>
      <c r="D29" s="38"/>
      <c r="F29" s="23"/>
      <c r="G29" s="23"/>
      <c r="H29" s="23"/>
      <c r="I29" s="17"/>
      <c r="J29" s="23"/>
      <c r="K29" s="23"/>
      <c r="N29" s="33"/>
    </row>
    <row r="30" spans="2:14" s="14" customFormat="1" ht="60" customHeight="1" x14ac:dyDescent="0.2">
      <c r="B30" s="2" t="s">
        <v>0</v>
      </c>
      <c r="C30" s="3" t="s">
        <v>1</v>
      </c>
      <c r="D30" s="3" t="s">
        <v>2</v>
      </c>
      <c r="E30" s="3" t="s">
        <v>3</v>
      </c>
      <c r="F30" s="24" t="s">
        <v>4</v>
      </c>
      <c r="G30" s="24" t="s">
        <v>5</v>
      </c>
      <c r="H30" s="24" t="s">
        <v>6</v>
      </c>
      <c r="I30" s="10" t="s">
        <v>7</v>
      </c>
      <c r="J30" s="24" t="s">
        <v>8</v>
      </c>
      <c r="K30" s="24" t="s">
        <v>9</v>
      </c>
      <c r="N30" s="33"/>
    </row>
    <row r="31" spans="2:14" s="14" customFormat="1" ht="20.100000000000001" customHeight="1" x14ac:dyDescent="0.2">
      <c r="B31" s="4" t="s">
        <v>10</v>
      </c>
      <c r="C31" s="4" t="s">
        <v>11</v>
      </c>
      <c r="D31" s="5" t="s">
        <v>12</v>
      </c>
      <c r="E31" s="4" t="s">
        <v>13</v>
      </c>
      <c r="F31" s="12">
        <v>1361</v>
      </c>
      <c r="G31" s="13"/>
      <c r="H31" s="30">
        <f>F31*G31</f>
        <v>0</v>
      </c>
      <c r="I31" s="11">
        <v>0.08</v>
      </c>
      <c r="J31" s="12">
        <f>H31*I31</f>
        <v>0</v>
      </c>
      <c r="K31" s="12">
        <f>H31+J31</f>
        <v>0</v>
      </c>
      <c r="N31" s="33"/>
    </row>
    <row r="32" spans="2:14" s="14" customFormat="1" ht="20.100000000000001" customHeight="1" x14ac:dyDescent="0.2">
      <c r="F32" s="23"/>
      <c r="G32" s="23"/>
      <c r="H32" s="23"/>
      <c r="I32" s="17"/>
      <c r="J32" s="23"/>
      <c r="K32" s="23"/>
      <c r="N32" s="33"/>
    </row>
    <row r="33" spans="2:14" s="14" customFormat="1" ht="20.100000000000001" customHeight="1" x14ac:dyDescent="0.2">
      <c r="B33" s="38" t="s">
        <v>156</v>
      </c>
      <c r="C33" s="38"/>
      <c r="D33" s="38"/>
      <c r="F33" s="23"/>
      <c r="G33" s="23"/>
      <c r="H33" s="23"/>
      <c r="I33" s="17"/>
      <c r="J33" s="23"/>
      <c r="K33" s="23"/>
      <c r="N33" s="33"/>
    </row>
    <row r="34" spans="2:14" s="14" customFormat="1" ht="60" customHeight="1" x14ac:dyDescent="0.2">
      <c r="B34" s="2" t="s">
        <v>0</v>
      </c>
      <c r="C34" s="3" t="s">
        <v>1</v>
      </c>
      <c r="D34" s="3" t="s">
        <v>2</v>
      </c>
      <c r="E34" s="3" t="s">
        <v>3</v>
      </c>
      <c r="F34" s="24" t="s">
        <v>4</v>
      </c>
      <c r="G34" s="24" t="s">
        <v>5</v>
      </c>
      <c r="H34" s="24" t="s">
        <v>6</v>
      </c>
      <c r="I34" s="10" t="s">
        <v>7</v>
      </c>
      <c r="J34" s="24" t="s">
        <v>8</v>
      </c>
      <c r="K34" s="24" t="s">
        <v>9</v>
      </c>
      <c r="N34" s="33"/>
    </row>
    <row r="35" spans="2:14" s="14" customFormat="1" ht="20.100000000000001" customHeight="1" x14ac:dyDescent="0.2">
      <c r="B35" s="4" t="s">
        <v>10</v>
      </c>
      <c r="C35" s="4" t="s">
        <v>11</v>
      </c>
      <c r="D35" s="5" t="s">
        <v>12</v>
      </c>
      <c r="E35" s="4" t="s">
        <v>13</v>
      </c>
      <c r="F35" s="12">
        <v>754</v>
      </c>
      <c r="G35" s="13"/>
      <c r="H35" s="30">
        <f>F35*G35</f>
        <v>0</v>
      </c>
      <c r="I35" s="11">
        <v>0.08</v>
      </c>
      <c r="J35" s="12">
        <f>H35*I35</f>
        <v>0</v>
      </c>
      <c r="K35" s="12">
        <f>H35+J35</f>
        <v>0</v>
      </c>
      <c r="N35" s="33"/>
    </row>
    <row r="36" spans="2:14" s="14" customFormat="1" ht="20.100000000000001" customHeight="1" x14ac:dyDescent="0.2">
      <c r="F36" s="23"/>
      <c r="G36" s="23"/>
      <c r="H36" s="23"/>
      <c r="I36" s="17"/>
      <c r="J36" s="23"/>
      <c r="K36" s="23"/>
      <c r="N36" s="33"/>
    </row>
    <row r="37" spans="2:14" s="14" customFormat="1" ht="20.100000000000001" customHeight="1" x14ac:dyDescent="0.2">
      <c r="B37" s="38" t="s">
        <v>157</v>
      </c>
      <c r="C37" s="38"/>
      <c r="D37" s="38"/>
      <c r="F37" s="23"/>
      <c r="G37" s="23"/>
      <c r="H37" s="23"/>
      <c r="I37" s="17"/>
      <c r="J37" s="23"/>
      <c r="K37" s="23"/>
      <c r="N37" s="33"/>
    </row>
    <row r="38" spans="2:14" s="14" customFormat="1" ht="60" customHeight="1" x14ac:dyDescent="0.2">
      <c r="B38" s="2" t="s">
        <v>0</v>
      </c>
      <c r="C38" s="3" t="s">
        <v>1</v>
      </c>
      <c r="D38" s="3" t="s">
        <v>2</v>
      </c>
      <c r="E38" s="3" t="s">
        <v>3</v>
      </c>
      <c r="F38" s="24" t="s">
        <v>4</v>
      </c>
      <c r="G38" s="24" t="s">
        <v>5</v>
      </c>
      <c r="H38" s="24" t="s">
        <v>6</v>
      </c>
      <c r="I38" s="10" t="s">
        <v>7</v>
      </c>
      <c r="J38" s="24" t="s">
        <v>8</v>
      </c>
      <c r="K38" s="24" t="s">
        <v>9</v>
      </c>
      <c r="N38" s="33"/>
    </row>
    <row r="39" spans="2:14" s="14" customFormat="1" ht="20.100000000000001" customHeight="1" x14ac:dyDescent="0.2">
      <c r="B39" s="4" t="s">
        <v>10</v>
      </c>
      <c r="C39" s="4" t="s">
        <v>11</v>
      </c>
      <c r="D39" s="5" t="s">
        <v>12</v>
      </c>
      <c r="E39" s="4" t="s">
        <v>13</v>
      </c>
      <c r="F39" s="12">
        <v>579</v>
      </c>
      <c r="G39" s="13"/>
      <c r="H39" s="30">
        <f>F39*G39</f>
        <v>0</v>
      </c>
      <c r="I39" s="11">
        <v>0.08</v>
      </c>
      <c r="J39" s="12">
        <f>H39*I39</f>
        <v>0</v>
      </c>
      <c r="K39" s="12">
        <f>H39+J39</f>
        <v>0</v>
      </c>
      <c r="N39" s="33"/>
    </row>
    <row r="40" spans="2:14" s="14" customFormat="1" ht="20.100000000000001" customHeight="1" x14ac:dyDescent="0.2">
      <c r="F40" s="23"/>
      <c r="G40" s="23"/>
      <c r="H40" s="23"/>
      <c r="I40" s="17"/>
      <c r="J40" s="23"/>
      <c r="K40" s="23"/>
      <c r="N40" s="33"/>
    </row>
    <row r="41" spans="2:14" s="14" customFormat="1" ht="60" customHeight="1" x14ac:dyDescent="0.2">
      <c r="B41" s="2" t="s">
        <v>0</v>
      </c>
      <c r="C41" s="3" t="s">
        <v>1</v>
      </c>
      <c r="D41" s="3" t="s">
        <v>2</v>
      </c>
      <c r="E41" s="3" t="s">
        <v>3</v>
      </c>
      <c r="F41" s="24" t="s">
        <v>4</v>
      </c>
      <c r="G41" s="24" t="s">
        <v>5</v>
      </c>
      <c r="H41" s="24" t="s">
        <v>6</v>
      </c>
      <c r="I41" s="10" t="s">
        <v>7</v>
      </c>
      <c r="J41" s="24" t="s">
        <v>8</v>
      </c>
      <c r="K41" s="24" t="s">
        <v>9</v>
      </c>
      <c r="N41" s="33"/>
    </row>
    <row r="42" spans="2:14" s="14" customFormat="1" ht="20.100000000000001" customHeight="1" x14ac:dyDescent="0.2">
      <c r="B42" s="4" t="s">
        <v>14</v>
      </c>
      <c r="C42" s="4" t="s">
        <v>15</v>
      </c>
      <c r="D42" s="5" t="s">
        <v>16</v>
      </c>
      <c r="E42" s="4" t="s">
        <v>17</v>
      </c>
      <c r="F42" s="12">
        <v>20</v>
      </c>
      <c r="G42" s="13"/>
      <c r="H42" s="30">
        <f>F42*G42</f>
        <v>0</v>
      </c>
      <c r="I42" s="11">
        <v>0.08</v>
      </c>
      <c r="J42" s="12">
        <f>H42*I42</f>
        <v>0</v>
      </c>
      <c r="K42" s="12">
        <f>H42+J42</f>
        <v>0</v>
      </c>
      <c r="N42" s="33"/>
    </row>
    <row r="43" spans="2:14" s="14" customFormat="1" ht="20.100000000000001" customHeight="1" x14ac:dyDescent="0.2">
      <c r="B43" s="4" t="s">
        <v>19</v>
      </c>
      <c r="C43" s="4" t="s">
        <v>20</v>
      </c>
      <c r="D43" s="5" t="s">
        <v>21</v>
      </c>
      <c r="E43" s="4" t="s">
        <v>18</v>
      </c>
      <c r="F43" s="12">
        <v>19.62</v>
      </c>
      <c r="G43" s="13"/>
      <c r="H43" s="30">
        <f t="shared" ref="H43:H54" si="0">F43*G43</f>
        <v>0</v>
      </c>
      <c r="I43" s="11">
        <v>0.08</v>
      </c>
      <c r="J43" s="12">
        <f t="shared" ref="J43:J54" si="1">H43*I43</f>
        <v>0</v>
      </c>
      <c r="K43" s="12">
        <f t="shared" ref="K43:K54" si="2">H43+J43</f>
        <v>0</v>
      </c>
      <c r="N43" s="33"/>
    </row>
    <row r="44" spans="2:14" s="14" customFormat="1" ht="20.100000000000001" customHeight="1" x14ac:dyDescent="0.2">
      <c r="B44" s="4" t="s">
        <v>23</v>
      </c>
      <c r="C44" s="4" t="s">
        <v>24</v>
      </c>
      <c r="D44" s="5" t="s">
        <v>25</v>
      </c>
      <c r="E44" s="4" t="s">
        <v>26</v>
      </c>
      <c r="F44" s="12">
        <v>23.94</v>
      </c>
      <c r="G44" s="13"/>
      <c r="H44" s="30">
        <f t="shared" si="0"/>
        <v>0</v>
      </c>
      <c r="I44" s="11">
        <v>0.08</v>
      </c>
      <c r="J44" s="12">
        <f t="shared" si="1"/>
        <v>0</v>
      </c>
      <c r="K44" s="12">
        <f t="shared" si="2"/>
        <v>0</v>
      </c>
      <c r="N44" s="33"/>
    </row>
    <row r="45" spans="2:14" s="14" customFormat="1" ht="20.100000000000001" customHeight="1" x14ac:dyDescent="0.2">
      <c r="B45" s="4" t="s">
        <v>27</v>
      </c>
      <c r="C45" s="4" t="s">
        <v>28</v>
      </c>
      <c r="D45" s="5" t="s">
        <v>29</v>
      </c>
      <c r="E45" s="4" t="s">
        <v>30</v>
      </c>
      <c r="F45" s="12">
        <v>0.6</v>
      </c>
      <c r="G45" s="13"/>
      <c r="H45" s="30">
        <f t="shared" si="0"/>
        <v>0</v>
      </c>
      <c r="I45" s="11">
        <v>0.08</v>
      </c>
      <c r="J45" s="12">
        <f t="shared" si="1"/>
        <v>0</v>
      </c>
      <c r="K45" s="12">
        <f t="shared" si="2"/>
        <v>0</v>
      </c>
      <c r="N45" s="33"/>
    </row>
    <row r="46" spans="2:14" s="14" customFormat="1" ht="20.100000000000001" customHeight="1" x14ac:dyDescent="0.2">
      <c r="B46" s="4" t="s">
        <v>31</v>
      </c>
      <c r="C46" s="4" t="s">
        <v>32</v>
      </c>
      <c r="D46" s="5" t="s">
        <v>33</v>
      </c>
      <c r="E46" s="4" t="s">
        <v>26</v>
      </c>
      <c r="F46" s="12">
        <v>23.94</v>
      </c>
      <c r="G46" s="13"/>
      <c r="H46" s="30">
        <f t="shared" si="0"/>
        <v>0</v>
      </c>
      <c r="I46" s="11">
        <v>0.08</v>
      </c>
      <c r="J46" s="12">
        <f t="shared" si="1"/>
        <v>0</v>
      </c>
      <c r="K46" s="12">
        <f t="shared" si="2"/>
        <v>0</v>
      </c>
      <c r="N46" s="33"/>
    </row>
    <row r="47" spans="2:14" s="14" customFormat="1" ht="20.100000000000001" customHeight="1" x14ac:dyDescent="0.2">
      <c r="B47" s="4" t="s">
        <v>34</v>
      </c>
      <c r="C47" s="4" t="s">
        <v>35</v>
      </c>
      <c r="D47" s="5" t="s">
        <v>36</v>
      </c>
      <c r="E47" s="4" t="s">
        <v>30</v>
      </c>
      <c r="F47" s="12">
        <v>0.6</v>
      </c>
      <c r="G47" s="13"/>
      <c r="H47" s="30">
        <f t="shared" si="0"/>
        <v>0</v>
      </c>
      <c r="I47" s="11">
        <v>0.08</v>
      </c>
      <c r="J47" s="12">
        <f t="shared" si="1"/>
        <v>0</v>
      </c>
      <c r="K47" s="12">
        <f t="shared" si="2"/>
        <v>0</v>
      </c>
      <c r="N47" s="33"/>
    </row>
    <row r="48" spans="2:14" s="14" customFormat="1" ht="20.100000000000001" customHeight="1" x14ac:dyDescent="0.2">
      <c r="B48" s="4" t="s">
        <v>40</v>
      </c>
      <c r="C48" s="4" t="s">
        <v>41</v>
      </c>
      <c r="D48" s="5" t="s">
        <v>42</v>
      </c>
      <c r="E48" s="4" t="s">
        <v>26</v>
      </c>
      <c r="F48" s="12">
        <v>83.27</v>
      </c>
      <c r="G48" s="13"/>
      <c r="H48" s="30">
        <f t="shared" si="0"/>
        <v>0</v>
      </c>
      <c r="I48" s="11">
        <v>0.08</v>
      </c>
      <c r="J48" s="12">
        <f t="shared" si="1"/>
        <v>0</v>
      </c>
      <c r="K48" s="12">
        <f t="shared" si="2"/>
        <v>0</v>
      </c>
      <c r="N48" s="33"/>
    </row>
    <row r="49" spans="2:14" s="14" customFormat="1" ht="20.100000000000001" customHeight="1" x14ac:dyDescent="0.2">
      <c r="B49" s="4" t="s">
        <v>49</v>
      </c>
      <c r="C49" s="4" t="s">
        <v>50</v>
      </c>
      <c r="D49" s="5" t="s">
        <v>51</v>
      </c>
      <c r="E49" s="4" t="s">
        <v>26</v>
      </c>
      <c r="F49" s="12">
        <v>83.27</v>
      </c>
      <c r="G49" s="13"/>
      <c r="H49" s="30">
        <f t="shared" si="0"/>
        <v>0</v>
      </c>
      <c r="I49" s="11">
        <v>0.08</v>
      </c>
      <c r="J49" s="12">
        <f t="shared" si="1"/>
        <v>0</v>
      </c>
      <c r="K49" s="12">
        <f t="shared" si="2"/>
        <v>0</v>
      </c>
      <c r="N49" s="33"/>
    </row>
    <row r="50" spans="2:14" s="14" customFormat="1" ht="20.100000000000001" customHeight="1" x14ac:dyDescent="0.2">
      <c r="B50" s="4" t="s">
        <v>78</v>
      </c>
      <c r="C50" s="4" t="s">
        <v>79</v>
      </c>
      <c r="D50" s="5" t="s">
        <v>80</v>
      </c>
      <c r="E50" s="4" t="s">
        <v>81</v>
      </c>
      <c r="F50" s="12">
        <v>30</v>
      </c>
      <c r="G50" s="13"/>
      <c r="H50" s="30">
        <f t="shared" si="0"/>
        <v>0</v>
      </c>
      <c r="I50" s="11">
        <v>0.08</v>
      </c>
      <c r="J50" s="12">
        <f t="shared" si="1"/>
        <v>0</v>
      </c>
      <c r="K50" s="12">
        <f t="shared" si="2"/>
        <v>0</v>
      </c>
      <c r="N50" s="33"/>
    </row>
    <row r="51" spans="2:14" s="14" customFormat="1" ht="20.100000000000001" customHeight="1" x14ac:dyDescent="0.2">
      <c r="B51" s="4" t="s">
        <v>82</v>
      </c>
      <c r="C51" s="4" t="s">
        <v>83</v>
      </c>
      <c r="D51" s="5" t="s">
        <v>84</v>
      </c>
      <c r="E51" s="4" t="s">
        <v>13</v>
      </c>
      <c r="F51" s="12">
        <v>15</v>
      </c>
      <c r="G51" s="13"/>
      <c r="H51" s="30">
        <f t="shared" si="0"/>
        <v>0</v>
      </c>
      <c r="I51" s="11">
        <v>0.08</v>
      </c>
      <c r="J51" s="12">
        <f t="shared" si="1"/>
        <v>0</v>
      </c>
      <c r="K51" s="12">
        <f t="shared" si="2"/>
        <v>0</v>
      </c>
      <c r="N51" s="33"/>
    </row>
    <row r="52" spans="2:14" s="14" customFormat="1" ht="20.100000000000001" customHeight="1" x14ac:dyDescent="0.2">
      <c r="B52" s="4" t="s">
        <v>85</v>
      </c>
      <c r="C52" s="4" t="s">
        <v>86</v>
      </c>
      <c r="D52" s="5" t="s">
        <v>87</v>
      </c>
      <c r="E52" s="4" t="s">
        <v>13</v>
      </c>
      <c r="F52" s="12">
        <v>100</v>
      </c>
      <c r="G52" s="13"/>
      <c r="H52" s="30">
        <f t="shared" si="0"/>
        <v>0</v>
      </c>
      <c r="I52" s="11">
        <v>0.08</v>
      </c>
      <c r="J52" s="12">
        <f t="shared" si="1"/>
        <v>0</v>
      </c>
      <c r="K52" s="12">
        <f t="shared" si="2"/>
        <v>0</v>
      </c>
      <c r="N52" s="33"/>
    </row>
    <row r="53" spans="2:14" s="14" customFormat="1" ht="20.100000000000001" customHeight="1" x14ac:dyDescent="0.2">
      <c r="B53" s="4" t="s">
        <v>113</v>
      </c>
      <c r="C53" s="4" t="s">
        <v>114</v>
      </c>
      <c r="D53" s="5" t="s">
        <v>115</v>
      </c>
      <c r="E53" s="4" t="s">
        <v>22</v>
      </c>
      <c r="F53" s="12">
        <v>1023</v>
      </c>
      <c r="G53" s="13"/>
      <c r="H53" s="30">
        <f t="shared" si="0"/>
        <v>0</v>
      </c>
      <c r="I53" s="11">
        <v>0.08</v>
      </c>
      <c r="J53" s="12">
        <f t="shared" si="1"/>
        <v>0</v>
      </c>
      <c r="K53" s="12">
        <f t="shared" si="2"/>
        <v>0</v>
      </c>
      <c r="N53" s="33"/>
    </row>
    <row r="54" spans="2:14" s="14" customFormat="1" ht="20.100000000000001" customHeight="1" x14ac:dyDescent="0.2">
      <c r="B54" s="4" t="s">
        <v>116</v>
      </c>
      <c r="C54" s="4" t="s">
        <v>117</v>
      </c>
      <c r="D54" s="5" t="s">
        <v>118</v>
      </c>
      <c r="E54" s="4" t="s">
        <v>22</v>
      </c>
      <c r="F54" s="12">
        <v>2479.8000000000002</v>
      </c>
      <c r="G54" s="13"/>
      <c r="H54" s="30">
        <f t="shared" si="0"/>
        <v>0</v>
      </c>
      <c r="I54" s="11">
        <v>0.08</v>
      </c>
      <c r="J54" s="12">
        <f t="shared" si="1"/>
        <v>0</v>
      </c>
      <c r="K54" s="12">
        <f t="shared" si="2"/>
        <v>0</v>
      </c>
      <c r="N54" s="33"/>
    </row>
    <row r="55" spans="2:14" s="14" customFormat="1" ht="20.100000000000001" customHeight="1" x14ac:dyDescent="0.2">
      <c r="F55" s="23"/>
      <c r="G55" s="23"/>
      <c r="H55" s="23"/>
      <c r="I55" s="17"/>
      <c r="J55" s="23"/>
      <c r="K55" s="23"/>
      <c r="N55" s="33"/>
    </row>
    <row r="56" spans="2:14" s="14" customFormat="1" ht="60" customHeight="1" x14ac:dyDescent="0.2">
      <c r="B56" s="2" t="s">
        <v>0</v>
      </c>
      <c r="C56" s="3" t="s">
        <v>1</v>
      </c>
      <c r="D56" s="6" t="s">
        <v>2</v>
      </c>
      <c r="E56" s="3" t="s">
        <v>3</v>
      </c>
      <c r="F56" s="25" t="s">
        <v>4</v>
      </c>
      <c r="G56" s="24" t="s">
        <v>5</v>
      </c>
      <c r="H56" s="24" t="s">
        <v>6</v>
      </c>
      <c r="I56" s="10" t="s">
        <v>7</v>
      </c>
      <c r="J56" s="24" t="s">
        <v>8</v>
      </c>
      <c r="K56" s="24" t="s">
        <v>9</v>
      </c>
      <c r="N56" s="33"/>
    </row>
    <row r="57" spans="2:14" s="14" customFormat="1" ht="129.94999999999999" customHeight="1" x14ac:dyDescent="0.2">
      <c r="B57" s="7" t="s">
        <v>134</v>
      </c>
      <c r="C57" s="4" t="s">
        <v>135</v>
      </c>
      <c r="D57" s="8" t="s">
        <v>136</v>
      </c>
      <c r="E57" s="4" t="s">
        <v>17</v>
      </c>
      <c r="F57" s="12">
        <v>160</v>
      </c>
      <c r="G57" s="13"/>
      <c r="H57" s="30">
        <f>F57*G57</f>
        <v>0</v>
      </c>
      <c r="I57" s="11">
        <v>0.08</v>
      </c>
      <c r="J57" s="12">
        <f>I57*H57</f>
        <v>0</v>
      </c>
      <c r="K57" s="12">
        <f>H57+J57</f>
        <v>0</v>
      </c>
      <c r="N57" s="33"/>
    </row>
    <row r="58" spans="2:14" s="14" customFormat="1" ht="129.94999999999999" customHeight="1" x14ac:dyDescent="0.2">
      <c r="B58" s="7" t="s">
        <v>140</v>
      </c>
      <c r="C58" s="4" t="s">
        <v>141</v>
      </c>
      <c r="D58" s="8" t="s">
        <v>142</v>
      </c>
      <c r="E58" s="4" t="s">
        <v>17</v>
      </c>
      <c r="F58" s="12">
        <v>20</v>
      </c>
      <c r="G58" s="13"/>
      <c r="H58" s="30">
        <f>F58*G58</f>
        <v>0</v>
      </c>
      <c r="I58" s="11">
        <v>0.08</v>
      </c>
      <c r="J58" s="12">
        <f>I58*H58</f>
        <v>0</v>
      </c>
      <c r="K58" s="12">
        <f>H58+J58</f>
        <v>0</v>
      </c>
      <c r="N58" s="33"/>
    </row>
    <row r="59" spans="2:14" s="14" customFormat="1" ht="20.100000000000001" customHeight="1" x14ac:dyDescent="0.2">
      <c r="F59" s="23"/>
      <c r="G59" s="23"/>
      <c r="H59" s="23"/>
      <c r="I59" s="17"/>
      <c r="J59" s="23"/>
      <c r="K59" s="23"/>
      <c r="N59" s="33"/>
    </row>
    <row r="60" spans="2:14" s="14" customFormat="1" ht="20.100000000000001" customHeight="1" x14ac:dyDescent="0.2">
      <c r="B60" s="50" t="s">
        <v>145</v>
      </c>
      <c r="C60" s="50"/>
      <c r="D60" s="50"/>
      <c r="E60" s="48">
        <f>SUM(H22:H58)</f>
        <v>0</v>
      </c>
      <c r="F60" s="48"/>
      <c r="G60" s="48"/>
      <c r="H60" s="48"/>
      <c r="I60" s="48"/>
      <c r="J60" s="48"/>
      <c r="K60" s="48"/>
      <c r="N60" s="33"/>
    </row>
    <row r="61" spans="2:14" s="14" customFormat="1" ht="20.100000000000001" customHeight="1" x14ac:dyDescent="0.2">
      <c r="B61" s="50" t="s">
        <v>146</v>
      </c>
      <c r="C61" s="50"/>
      <c r="D61" s="50"/>
      <c r="E61" s="48">
        <f>SUM(K22:K58)</f>
        <v>0</v>
      </c>
      <c r="F61" s="48"/>
      <c r="G61" s="48"/>
      <c r="H61" s="48"/>
      <c r="I61" s="48"/>
      <c r="J61" s="48"/>
      <c r="K61" s="48"/>
      <c r="N61" s="33" t="e">
        <f>E61/E60</f>
        <v>#DIV/0!</v>
      </c>
    </row>
    <row r="62" spans="2:14" s="14" customFormat="1" ht="20.100000000000001" customHeight="1" x14ac:dyDescent="0.2">
      <c r="F62" s="23"/>
      <c r="G62" s="23"/>
      <c r="H62" s="23"/>
      <c r="I62" s="17"/>
      <c r="J62" s="23"/>
      <c r="K62" s="23"/>
      <c r="N62" s="33"/>
    </row>
    <row r="63" spans="2:14" s="14" customFormat="1" ht="20.100000000000001" customHeight="1" x14ac:dyDescent="0.2">
      <c r="F63" s="23"/>
      <c r="G63" s="23"/>
      <c r="H63" s="41" t="s">
        <v>158</v>
      </c>
      <c r="I63" s="41"/>
      <c r="J63" s="23"/>
      <c r="K63" s="23"/>
      <c r="N63" s="33"/>
    </row>
    <row r="64" spans="2:14" s="14" customFormat="1" ht="20.100000000000001" customHeight="1" x14ac:dyDescent="0.2">
      <c r="F64" s="23"/>
      <c r="G64" s="23"/>
      <c r="H64" s="23"/>
      <c r="I64" s="17"/>
      <c r="J64" s="23"/>
      <c r="K64" s="23"/>
      <c r="N64" s="33"/>
    </row>
    <row r="65" spans="2:14" s="14" customFormat="1" ht="20.100000000000001" customHeight="1" x14ac:dyDescent="0.2">
      <c r="B65" s="36" t="s">
        <v>159</v>
      </c>
      <c r="C65" s="36"/>
      <c r="D65" s="36"/>
      <c r="E65" s="36"/>
      <c r="F65" s="36"/>
      <c r="G65" s="36"/>
      <c r="H65" s="36"/>
      <c r="I65" s="36"/>
      <c r="J65" s="36"/>
      <c r="K65" s="36"/>
      <c r="N65" s="33"/>
    </row>
    <row r="66" spans="2:14" s="14" customFormat="1" ht="20.100000000000001" customHeight="1" x14ac:dyDescent="0.2">
      <c r="B66" s="36"/>
      <c r="C66" s="36"/>
      <c r="D66" s="36"/>
      <c r="E66" s="36"/>
      <c r="F66" s="36"/>
      <c r="G66" s="36"/>
      <c r="H66" s="36"/>
      <c r="I66" s="36"/>
      <c r="J66" s="36"/>
      <c r="K66" s="36"/>
      <c r="N66" s="33"/>
    </row>
  </sheetData>
  <mergeCells count="19">
    <mergeCell ref="B2:C2"/>
    <mergeCell ref="B4:C4"/>
    <mergeCell ref="B6:C6"/>
    <mergeCell ref="B8:C9"/>
    <mergeCell ref="D11:E11"/>
    <mergeCell ref="F5:K8"/>
    <mergeCell ref="B65:K66"/>
    <mergeCell ref="B37:D37"/>
    <mergeCell ref="B60:D60"/>
    <mergeCell ref="E60:K60"/>
    <mergeCell ref="B61:D61"/>
    <mergeCell ref="E61:K61"/>
    <mergeCell ref="H63:I63"/>
    <mergeCell ref="D12:E12"/>
    <mergeCell ref="B19:J19"/>
    <mergeCell ref="B21:D21"/>
    <mergeCell ref="B25:D25"/>
    <mergeCell ref="B29:D29"/>
    <mergeCell ref="B33:D33"/>
  </mergeCells>
  <pageMargins left="0.39370078740157483" right="0.39370078740157483" top="0.39370078740157483" bottom="0.39370078740157483" header="0" footer="0"/>
  <pageSetup paperSize="9" scale="69" fitToHeight="0" orientation="portrait" r:id="rId1"/>
  <headerFooter alignWithMargins="0"/>
  <rowBreaks count="1" manualBreakCount="1">
    <brk id="40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68954-A2C8-4DE2-8319-44E4960F6FB0}">
  <sheetPr>
    <tabColor rgb="FFFFFF00"/>
    <pageSetUpPr fitToPage="1"/>
  </sheetPr>
  <dimension ref="B1:N51"/>
  <sheetViews>
    <sheetView view="pageBreakPreview" topLeftCell="A41" zoomScale="90" zoomScaleNormal="100" zoomScaleSheetLayoutView="90" workbookViewId="0">
      <selection activeCell="B43" sqref="B43"/>
    </sheetView>
  </sheetViews>
  <sheetFormatPr defaultRowHeight="20.100000000000001" customHeight="1" x14ac:dyDescent="0.2"/>
  <cols>
    <col min="1" max="1" width="0.140625" style="15" customWidth="1"/>
    <col min="2" max="2" width="8.5703125" style="15" customWidth="1"/>
    <col min="3" max="3" width="11.140625" style="15" customWidth="1"/>
    <col min="4" max="4" width="51.85546875" style="15" customWidth="1"/>
    <col min="5" max="5" width="5.85546875" style="15" customWidth="1"/>
    <col min="6" max="7" width="10.7109375" style="26" customWidth="1"/>
    <col min="8" max="8" width="11.7109375" style="26" customWidth="1"/>
    <col min="9" max="9" width="7.85546875" style="19" customWidth="1"/>
    <col min="10" max="11" width="10.7109375" style="26" customWidth="1"/>
    <col min="12" max="12" width="0.85546875" style="15" customWidth="1"/>
    <col min="13" max="13" width="4.7109375" style="15" customWidth="1"/>
    <col min="14" max="14" width="9.140625" style="34"/>
    <col min="15" max="16384" width="9.140625" style="15"/>
  </cols>
  <sheetData>
    <row r="1" spans="2:14" s="14" customFormat="1" ht="20.100000000000001" customHeight="1" x14ac:dyDescent="0.2">
      <c r="F1" s="23"/>
      <c r="G1" s="23"/>
      <c r="H1" s="23"/>
      <c r="I1" s="17"/>
      <c r="J1" s="23"/>
      <c r="K1" s="23"/>
      <c r="N1" s="33"/>
    </row>
    <row r="2" spans="2:14" s="14" customFormat="1" ht="20.100000000000001" customHeight="1" x14ac:dyDescent="0.2">
      <c r="B2" s="44"/>
      <c r="C2" s="44"/>
      <c r="F2" s="23"/>
      <c r="G2" s="23"/>
      <c r="H2" s="23"/>
      <c r="I2" s="17"/>
      <c r="J2" s="23"/>
      <c r="K2" s="23"/>
      <c r="N2" s="33"/>
    </row>
    <row r="3" spans="2:14" s="14" customFormat="1" ht="20.100000000000001" customHeight="1" x14ac:dyDescent="0.2">
      <c r="F3" s="23"/>
      <c r="G3" s="23"/>
      <c r="H3" s="23"/>
      <c r="I3" s="17"/>
      <c r="J3" s="23"/>
      <c r="K3" s="23"/>
      <c r="N3" s="33"/>
    </row>
    <row r="4" spans="2:14" s="14" customFormat="1" ht="20.100000000000001" customHeight="1" x14ac:dyDescent="0.2">
      <c r="B4" s="44"/>
      <c r="C4" s="44"/>
      <c r="F4" s="23"/>
      <c r="G4" s="23"/>
      <c r="H4" s="23"/>
      <c r="I4" s="17"/>
      <c r="J4" s="23"/>
      <c r="K4" s="23"/>
      <c r="N4" s="33"/>
    </row>
    <row r="5" spans="2:14" s="14" customFormat="1" ht="20.100000000000001" customHeight="1" x14ac:dyDescent="0.2">
      <c r="F5" s="37" t="s">
        <v>147</v>
      </c>
      <c r="G5" s="37"/>
      <c r="H5" s="37"/>
      <c r="I5" s="37"/>
      <c r="J5" s="37"/>
      <c r="K5" s="37"/>
      <c r="N5" s="33"/>
    </row>
    <row r="6" spans="2:14" s="14" customFormat="1" ht="20.100000000000001" customHeight="1" x14ac:dyDescent="0.2">
      <c r="B6" s="44"/>
      <c r="C6" s="44"/>
      <c r="F6" s="37"/>
      <c r="G6" s="37"/>
      <c r="H6" s="37"/>
      <c r="I6" s="37"/>
      <c r="J6" s="37"/>
      <c r="K6" s="37"/>
      <c r="N6" s="33"/>
    </row>
    <row r="7" spans="2:14" s="14" customFormat="1" ht="20.100000000000001" customHeight="1" x14ac:dyDescent="0.2">
      <c r="F7" s="37"/>
      <c r="G7" s="37"/>
      <c r="H7" s="37"/>
      <c r="I7" s="37"/>
      <c r="J7" s="37"/>
      <c r="K7" s="37"/>
      <c r="N7" s="33"/>
    </row>
    <row r="8" spans="2:14" s="14" customFormat="1" ht="20.100000000000001" customHeight="1" x14ac:dyDescent="0.2">
      <c r="B8" s="45" t="s">
        <v>148</v>
      </c>
      <c r="C8" s="45"/>
      <c r="F8" s="37"/>
      <c r="G8" s="37"/>
      <c r="H8" s="37"/>
      <c r="I8" s="37"/>
      <c r="J8" s="37"/>
      <c r="K8" s="37"/>
      <c r="N8" s="33"/>
    </row>
    <row r="9" spans="2:14" s="14" customFormat="1" ht="20.100000000000001" customHeight="1" x14ac:dyDescent="0.2">
      <c r="B9" s="45"/>
      <c r="C9" s="45"/>
      <c r="F9" s="23"/>
      <c r="G9" s="23"/>
      <c r="H9" s="23"/>
      <c r="I9" s="17"/>
      <c r="J9" s="23"/>
      <c r="K9" s="23"/>
      <c r="N9" s="33"/>
    </row>
    <row r="10" spans="2:14" s="14" customFormat="1" ht="20.100000000000001" customHeight="1" x14ac:dyDescent="0.2">
      <c r="F10" s="23"/>
      <c r="G10" s="23"/>
      <c r="H10" s="23"/>
      <c r="I10" s="17"/>
      <c r="J10" s="23"/>
      <c r="K10" s="23"/>
      <c r="N10" s="33"/>
    </row>
    <row r="11" spans="2:14" s="14" customFormat="1" ht="20.100000000000001" customHeight="1" x14ac:dyDescent="0.2">
      <c r="D11" s="46" t="s">
        <v>172</v>
      </c>
      <c r="E11" s="46"/>
      <c r="F11" s="23"/>
      <c r="G11" s="23"/>
      <c r="H11" s="23"/>
      <c r="I11" s="17"/>
      <c r="J11" s="23"/>
      <c r="K11" s="23"/>
      <c r="N11" s="33"/>
    </row>
    <row r="12" spans="2:14" s="14" customFormat="1" ht="20.100000000000001" customHeight="1" x14ac:dyDescent="0.2">
      <c r="D12" s="42"/>
      <c r="E12" s="42"/>
      <c r="F12" s="23"/>
      <c r="G12" s="23"/>
      <c r="H12" s="23"/>
      <c r="I12" s="17"/>
      <c r="J12" s="23"/>
      <c r="K12" s="23"/>
      <c r="N12" s="33"/>
    </row>
    <row r="13" spans="2:14" s="14" customFormat="1" ht="20.100000000000001" customHeight="1" x14ac:dyDescent="0.2">
      <c r="F13" s="23"/>
      <c r="G13" s="23"/>
      <c r="H13" s="23"/>
      <c r="I13" s="17"/>
      <c r="J13" s="23"/>
      <c r="K13" s="23"/>
      <c r="N13" s="33"/>
    </row>
    <row r="14" spans="2:14" s="14" customFormat="1" ht="20.100000000000001" customHeight="1" x14ac:dyDescent="0.2">
      <c r="B14" s="9" t="s">
        <v>149</v>
      </c>
      <c r="F14" s="23"/>
      <c r="G14" s="23"/>
      <c r="H14" s="23"/>
      <c r="I14" s="17"/>
      <c r="J14" s="23"/>
      <c r="K14" s="23"/>
      <c r="N14" s="33"/>
    </row>
    <row r="15" spans="2:14" s="14" customFormat="1" ht="20.100000000000001" customHeight="1" x14ac:dyDescent="0.2">
      <c r="B15" s="9" t="s">
        <v>150</v>
      </c>
      <c r="F15" s="23"/>
      <c r="G15" s="23"/>
      <c r="H15" s="23"/>
      <c r="I15" s="17"/>
      <c r="J15" s="23"/>
      <c r="K15" s="23"/>
      <c r="N15" s="33"/>
    </row>
    <row r="16" spans="2:14" s="14" customFormat="1" ht="20.100000000000001" customHeight="1" x14ac:dyDescent="0.2">
      <c r="B16" s="9" t="s">
        <v>151</v>
      </c>
      <c r="F16" s="23"/>
      <c r="G16" s="23"/>
      <c r="H16" s="23"/>
      <c r="I16" s="17"/>
      <c r="J16" s="23"/>
      <c r="K16" s="23"/>
      <c r="N16" s="33"/>
    </row>
    <row r="17" spans="2:14" s="14" customFormat="1" ht="20.100000000000001" customHeight="1" x14ac:dyDescent="0.2">
      <c r="B17" s="9" t="s">
        <v>152</v>
      </c>
      <c r="F17" s="23"/>
      <c r="G17" s="23"/>
      <c r="H17" s="23"/>
      <c r="I17" s="17"/>
      <c r="J17" s="23"/>
      <c r="K17" s="23"/>
      <c r="N17" s="33"/>
    </row>
    <row r="18" spans="2:14" s="14" customFormat="1" ht="20.100000000000001" customHeight="1" x14ac:dyDescent="0.2">
      <c r="F18" s="23"/>
      <c r="G18" s="23"/>
      <c r="H18" s="23"/>
      <c r="I18" s="17"/>
      <c r="J18" s="23"/>
      <c r="K18" s="23"/>
      <c r="N18" s="33"/>
    </row>
    <row r="19" spans="2:14" s="14" customFormat="1" ht="60" customHeight="1" x14ac:dyDescent="0.2">
      <c r="B19" s="43" t="s">
        <v>165</v>
      </c>
      <c r="C19" s="43"/>
      <c r="D19" s="43"/>
      <c r="E19" s="43"/>
      <c r="F19" s="43"/>
      <c r="G19" s="43"/>
      <c r="H19" s="43"/>
      <c r="I19" s="43"/>
      <c r="J19" s="43"/>
      <c r="K19" s="23"/>
      <c r="N19" s="33"/>
    </row>
    <row r="20" spans="2:14" s="14" customFormat="1" ht="20.100000000000001" customHeight="1" x14ac:dyDescent="0.2">
      <c r="F20" s="23"/>
      <c r="G20" s="23"/>
      <c r="H20" s="23"/>
      <c r="I20" s="17"/>
      <c r="J20" s="23"/>
      <c r="K20" s="23"/>
      <c r="N20" s="33"/>
    </row>
    <row r="21" spans="2:14" s="14" customFormat="1" ht="60" customHeight="1" x14ac:dyDescent="0.2">
      <c r="B21" s="2" t="s">
        <v>0</v>
      </c>
      <c r="C21" s="3" t="s">
        <v>1</v>
      </c>
      <c r="D21" s="3" t="s">
        <v>2</v>
      </c>
      <c r="E21" s="3" t="s">
        <v>3</v>
      </c>
      <c r="F21" s="24" t="s">
        <v>4</v>
      </c>
      <c r="G21" s="24" t="s">
        <v>5</v>
      </c>
      <c r="H21" s="24" t="s">
        <v>6</v>
      </c>
      <c r="I21" s="10" t="s">
        <v>7</v>
      </c>
      <c r="J21" s="24" t="s">
        <v>8</v>
      </c>
      <c r="K21" s="24" t="s">
        <v>9</v>
      </c>
      <c r="N21" s="33"/>
    </row>
    <row r="22" spans="2:14" s="14" customFormat="1" ht="20.100000000000001" customHeight="1" x14ac:dyDescent="0.2">
      <c r="B22" s="4" t="s">
        <v>37</v>
      </c>
      <c r="C22" s="4" t="s">
        <v>38</v>
      </c>
      <c r="D22" s="5" t="s">
        <v>39</v>
      </c>
      <c r="E22" s="4" t="s">
        <v>13</v>
      </c>
      <c r="F22" s="12">
        <v>80</v>
      </c>
      <c r="G22" s="13"/>
      <c r="H22" s="30">
        <f>F22*G22</f>
        <v>0</v>
      </c>
      <c r="I22" s="11">
        <v>0.08</v>
      </c>
      <c r="J22" s="12">
        <f>H22*I22</f>
        <v>0</v>
      </c>
      <c r="K22" s="12">
        <f>H22+J22</f>
        <v>0</v>
      </c>
      <c r="N22" s="33"/>
    </row>
    <row r="23" spans="2:14" s="14" customFormat="1" ht="20.100000000000001" customHeight="1" x14ac:dyDescent="0.2">
      <c r="B23" s="4" t="s">
        <v>52</v>
      </c>
      <c r="C23" s="4" t="s">
        <v>53</v>
      </c>
      <c r="D23" s="5" t="s">
        <v>54</v>
      </c>
      <c r="E23" s="4" t="s">
        <v>30</v>
      </c>
      <c r="F23" s="12">
        <v>19.350000000000001</v>
      </c>
      <c r="G23" s="13"/>
      <c r="H23" s="30">
        <f t="shared" ref="H23:H37" si="0">F23*G23</f>
        <v>0</v>
      </c>
      <c r="I23" s="11">
        <v>0.08</v>
      </c>
      <c r="J23" s="12">
        <f t="shared" ref="J23:J37" si="1">H23*I23</f>
        <v>0</v>
      </c>
      <c r="K23" s="12">
        <f t="shared" ref="K23:K37" si="2">H23+J23</f>
        <v>0</v>
      </c>
      <c r="N23" s="33"/>
    </row>
    <row r="24" spans="2:14" s="14" customFormat="1" ht="20.100000000000001" customHeight="1" x14ac:dyDescent="0.2">
      <c r="B24" s="4" t="s">
        <v>58</v>
      </c>
      <c r="C24" s="4" t="s">
        <v>59</v>
      </c>
      <c r="D24" s="5" t="s">
        <v>60</v>
      </c>
      <c r="E24" s="4" t="s">
        <v>30</v>
      </c>
      <c r="F24" s="12">
        <v>120.17</v>
      </c>
      <c r="G24" s="13"/>
      <c r="H24" s="30">
        <f t="shared" si="0"/>
        <v>0</v>
      </c>
      <c r="I24" s="11">
        <v>0.08</v>
      </c>
      <c r="J24" s="12">
        <f t="shared" si="1"/>
        <v>0</v>
      </c>
      <c r="K24" s="12">
        <f t="shared" si="2"/>
        <v>0</v>
      </c>
      <c r="N24" s="33"/>
    </row>
    <row r="25" spans="2:14" s="14" customFormat="1" ht="20.100000000000001" customHeight="1" x14ac:dyDescent="0.2">
      <c r="B25" s="4" t="s">
        <v>61</v>
      </c>
      <c r="C25" s="4" t="s">
        <v>62</v>
      </c>
      <c r="D25" s="5" t="s">
        <v>63</v>
      </c>
      <c r="E25" s="4" t="s">
        <v>30</v>
      </c>
      <c r="F25" s="12">
        <v>139.52000000000001</v>
      </c>
      <c r="G25" s="13"/>
      <c r="H25" s="30">
        <f t="shared" si="0"/>
        <v>0</v>
      </c>
      <c r="I25" s="11">
        <v>0.08</v>
      </c>
      <c r="J25" s="12">
        <f t="shared" si="1"/>
        <v>0</v>
      </c>
      <c r="K25" s="12">
        <f t="shared" si="2"/>
        <v>0</v>
      </c>
      <c r="N25" s="33"/>
    </row>
    <row r="26" spans="2:14" s="14" customFormat="1" ht="20.100000000000001" customHeight="1" x14ac:dyDescent="0.2">
      <c r="B26" s="4" t="s">
        <v>64</v>
      </c>
      <c r="C26" s="4" t="s">
        <v>65</v>
      </c>
      <c r="D26" s="5" t="s">
        <v>66</v>
      </c>
      <c r="E26" s="4" t="s">
        <v>18</v>
      </c>
      <c r="F26" s="12">
        <v>23.61</v>
      </c>
      <c r="G26" s="13"/>
      <c r="H26" s="30">
        <f t="shared" si="0"/>
        <v>0</v>
      </c>
      <c r="I26" s="11">
        <v>0.08</v>
      </c>
      <c r="J26" s="12">
        <f t="shared" si="1"/>
        <v>0</v>
      </c>
      <c r="K26" s="12">
        <f t="shared" si="2"/>
        <v>0</v>
      </c>
      <c r="N26" s="33"/>
    </row>
    <row r="27" spans="2:14" s="14" customFormat="1" ht="20.100000000000001" customHeight="1" x14ac:dyDescent="0.2">
      <c r="B27" s="4" t="s">
        <v>70</v>
      </c>
      <c r="C27" s="4" t="s">
        <v>71</v>
      </c>
      <c r="D27" s="5" t="s">
        <v>72</v>
      </c>
      <c r="E27" s="4" t="s">
        <v>18</v>
      </c>
      <c r="F27" s="12">
        <v>17.75</v>
      </c>
      <c r="G27" s="13"/>
      <c r="H27" s="30">
        <f t="shared" si="0"/>
        <v>0</v>
      </c>
      <c r="I27" s="11">
        <v>0.08</v>
      </c>
      <c r="J27" s="12">
        <f t="shared" si="1"/>
        <v>0</v>
      </c>
      <c r="K27" s="12">
        <f t="shared" si="2"/>
        <v>0</v>
      </c>
      <c r="N27" s="33"/>
    </row>
    <row r="28" spans="2:14" s="14" customFormat="1" ht="20.100000000000001" customHeight="1" x14ac:dyDescent="0.2">
      <c r="B28" s="4" t="s">
        <v>75</v>
      </c>
      <c r="C28" s="4" t="s">
        <v>76</v>
      </c>
      <c r="D28" s="5" t="s">
        <v>77</v>
      </c>
      <c r="E28" s="4" t="s">
        <v>30</v>
      </c>
      <c r="F28" s="12">
        <v>3.36</v>
      </c>
      <c r="G28" s="13"/>
      <c r="H28" s="30">
        <f t="shared" si="0"/>
        <v>0</v>
      </c>
      <c r="I28" s="11">
        <v>0.08</v>
      </c>
      <c r="J28" s="12">
        <f t="shared" si="1"/>
        <v>0</v>
      </c>
      <c r="K28" s="12">
        <f t="shared" si="2"/>
        <v>0</v>
      </c>
      <c r="N28" s="33"/>
    </row>
    <row r="29" spans="2:14" s="14" customFormat="1" ht="20.100000000000001" customHeight="1" x14ac:dyDescent="0.2">
      <c r="B29" s="4" t="s">
        <v>88</v>
      </c>
      <c r="C29" s="4" t="s">
        <v>89</v>
      </c>
      <c r="D29" s="5" t="s">
        <v>90</v>
      </c>
      <c r="E29" s="4" t="s">
        <v>81</v>
      </c>
      <c r="F29" s="12">
        <v>42</v>
      </c>
      <c r="G29" s="13"/>
      <c r="H29" s="30">
        <f t="shared" si="0"/>
        <v>0</v>
      </c>
      <c r="I29" s="11">
        <v>0.08</v>
      </c>
      <c r="J29" s="12">
        <f t="shared" si="1"/>
        <v>0</v>
      </c>
      <c r="K29" s="12">
        <f t="shared" si="2"/>
        <v>0</v>
      </c>
      <c r="N29" s="33"/>
    </row>
    <row r="30" spans="2:14" s="14" customFormat="1" ht="20.100000000000001" customHeight="1" x14ac:dyDescent="0.2">
      <c r="B30" s="4" t="s">
        <v>91</v>
      </c>
      <c r="C30" s="4" t="s">
        <v>92</v>
      </c>
      <c r="D30" s="5" t="s">
        <v>93</v>
      </c>
      <c r="E30" s="4" t="s">
        <v>81</v>
      </c>
      <c r="F30" s="12">
        <v>6</v>
      </c>
      <c r="G30" s="13"/>
      <c r="H30" s="30">
        <f t="shared" si="0"/>
        <v>0</v>
      </c>
      <c r="I30" s="11">
        <v>0.08</v>
      </c>
      <c r="J30" s="12">
        <f t="shared" si="1"/>
        <v>0</v>
      </c>
      <c r="K30" s="12">
        <f t="shared" si="2"/>
        <v>0</v>
      </c>
      <c r="N30" s="33"/>
    </row>
    <row r="31" spans="2:14" s="14" customFormat="1" ht="20.100000000000001" customHeight="1" x14ac:dyDescent="0.2">
      <c r="B31" s="4" t="s">
        <v>101</v>
      </c>
      <c r="C31" s="4" t="s">
        <v>102</v>
      </c>
      <c r="D31" s="5" t="s">
        <v>103</v>
      </c>
      <c r="E31" s="4" t="s">
        <v>81</v>
      </c>
      <c r="F31" s="12">
        <v>35</v>
      </c>
      <c r="G31" s="13"/>
      <c r="H31" s="30">
        <f t="shared" si="0"/>
        <v>0</v>
      </c>
      <c r="I31" s="11">
        <v>0.23</v>
      </c>
      <c r="J31" s="12">
        <f t="shared" si="1"/>
        <v>0</v>
      </c>
      <c r="K31" s="12">
        <f t="shared" si="2"/>
        <v>0</v>
      </c>
      <c r="N31" s="33"/>
    </row>
    <row r="32" spans="2:14" s="14" customFormat="1" ht="20.100000000000001" customHeight="1" x14ac:dyDescent="0.2">
      <c r="B32" s="4" t="s">
        <v>104</v>
      </c>
      <c r="C32" s="4" t="s">
        <v>105</v>
      </c>
      <c r="D32" s="5" t="s">
        <v>106</v>
      </c>
      <c r="E32" s="4" t="s">
        <v>100</v>
      </c>
      <c r="F32" s="12">
        <v>3.08</v>
      </c>
      <c r="G32" s="13"/>
      <c r="H32" s="30">
        <f t="shared" si="0"/>
        <v>0</v>
      </c>
      <c r="I32" s="11">
        <v>0.23</v>
      </c>
      <c r="J32" s="12">
        <f t="shared" si="1"/>
        <v>0</v>
      </c>
      <c r="K32" s="12">
        <f t="shared" si="2"/>
        <v>0</v>
      </c>
      <c r="N32" s="33"/>
    </row>
    <row r="33" spans="2:14" s="14" customFormat="1" ht="20.100000000000001" customHeight="1" x14ac:dyDescent="0.2">
      <c r="B33" s="4" t="s">
        <v>107</v>
      </c>
      <c r="C33" s="4" t="s">
        <v>108</v>
      </c>
      <c r="D33" s="5" t="s">
        <v>109</v>
      </c>
      <c r="E33" s="4" t="s">
        <v>17</v>
      </c>
      <c r="F33" s="12">
        <v>20</v>
      </c>
      <c r="G33" s="13"/>
      <c r="H33" s="30">
        <f t="shared" si="0"/>
        <v>0</v>
      </c>
      <c r="I33" s="11">
        <v>0.23</v>
      </c>
      <c r="J33" s="12">
        <f t="shared" si="1"/>
        <v>0</v>
      </c>
      <c r="K33" s="12">
        <f t="shared" si="2"/>
        <v>0</v>
      </c>
      <c r="N33" s="33"/>
    </row>
    <row r="34" spans="2:14" s="14" customFormat="1" ht="20.100000000000001" customHeight="1" x14ac:dyDescent="0.2">
      <c r="B34" s="4" t="s">
        <v>110</v>
      </c>
      <c r="C34" s="4" t="s">
        <v>111</v>
      </c>
      <c r="D34" s="5" t="s">
        <v>112</v>
      </c>
      <c r="E34" s="4" t="s">
        <v>100</v>
      </c>
      <c r="F34" s="12">
        <v>2</v>
      </c>
      <c r="G34" s="13"/>
      <c r="H34" s="30">
        <f t="shared" si="0"/>
        <v>0</v>
      </c>
      <c r="I34" s="11">
        <v>0.23</v>
      </c>
      <c r="J34" s="12">
        <f t="shared" si="1"/>
        <v>0</v>
      </c>
      <c r="K34" s="12">
        <f t="shared" si="2"/>
        <v>0</v>
      </c>
      <c r="N34" s="33"/>
    </row>
    <row r="35" spans="2:14" s="14" customFormat="1" ht="20.100000000000001" customHeight="1" x14ac:dyDescent="0.2">
      <c r="B35" s="4" t="s">
        <v>119</v>
      </c>
      <c r="C35" s="4" t="s">
        <v>120</v>
      </c>
      <c r="D35" s="5" t="s">
        <v>121</v>
      </c>
      <c r="E35" s="4" t="s">
        <v>81</v>
      </c>
      <c r="F35" s="12">
        <v>6</v>
      </c>
      <c r="G35" s="13"/>
      <c r="H35" s="30">
        <f t="shared" si="0"/>
        <v>0</v>
      </c>
      <c r="I35" s="11">
        <v>0.08</v>
      </c>
      <c r="J35" s="12">
        <f t="shared" si="1"/>
        <v>0</v>
      </c>
      <c r="K35" s="12">
        <f t="shared" si="2"/>
        <v>0</v>
      </c>
      <c r="N35" s="33"/>
    </row>
    <row r="36" spans="2:14" s="14" customFormat="1" ht="20.100000000000001" customHeight="1" x14ac:dyDescent="0.2">
      <c r="B36" s="4" t="s">
        <v>122</v>
      </c>
      <c r="C36" s="4" t="s">
        <v>123</v>
      </c>
      <c r="D36" s="5" t="s">
        <v>124</v>
      </c>
      <c r="E36" s="4" t="s">
        <v>81</v>
      </c>
      <c r="F36" s="12">
        <v>24</v>
      </c>
      <c r="G36" s="13"/>
      <c r="H36" s="30">
        <f t="shared" si="0"/>
        <v>0</v>
      </c>
      <c r="I36" s="11">
        <v>0.08</v>
      </c>
      <c r="J36" s="12">
        <f t="shared" si="1"/>
        <v>0</v>
      </c>
      <c r="K36" s="12">
        <f t="shared" si="2"/>
        <v>0</v>
      </c>
      <c r="N36" s="33"/>
    </row>
    <row r="37" spans="2:14" s="14" customFormat="1" ht="20.100000000000001" customHeight="1" x14ac:dyDescent="0.2">
      <c r="B37" s="4" t="s">
        <v>128</v>
      </c>
      <c r="C37" s="4" t="s">
        <v>129</v>
      </c>
      <c r="D37" s="5" t="s">
        <v>130</v>
      </c>
      <c r="E37" s="4" t="s">
        <v>18</v>
      </c>
      <c r="F37" s="12">
        <v>3.3</v>
      </c>
      <c r="G37" s="13"/>
      <c r="H37" s="30">
        <f t="shared" si="0"/>
        <v>0</v>
      </c>
      <c r="I37" s="11">
        <v>0.08</v>
      </c>
      <c r="J37" s="12">
        <f t="shared" si="1"/>
        <v>0</v>
      </c>
      <c r="K37" s="12">
        <f t="shared" si="2"/>
        <v>0</v>
      </c>
      <c r="N37" s="33"/>
    </row>
    <row r="38" spans="2:14" s="14" customFormat="1" ht="20.100000000000001" customHeight="1" x14ac:dyDescent="0.2">
      <c r="F38" s="23"/>
      <c r="G38" s="23"/>
      <c r="H38" s="23"/>
      <c r="I38" s="17"/>
      <c r="J38" s="23"/>
      <c r="K38" s="23"/>
      <c r="N38" s="33"/>
    </row>
    <row r="39" spans="2:14" s="14" customFormat="1" ht="60" customHeight="1" x14ac:dyDescent="0.2">
      <c r="B39" s="2" t="s">
        <v>0</v>
      </c>
      <c r="C39" s="3" t="s">
        <v>1</v>
      </c>
      <c r="D39" s="6" t="s">
        <v>2</v>
      </c>
      <c r="E39" s="3" t="s">
        <v>3</v>
      </c>
      <c r="F39" s="25" t="s">
        <v>4</v>
      </c>
      <c r="G39" s="24" t="s">
        <v>5</v>
      </c>
      <c r="H39" s="24" t="s">
        <v>6</v>
      </c>
      <c r="I39" s="10" t="s">
        <v>7</v>
      </c>
      <c r="J39" s="24" t="s">
        <v>8</v>
      </c>
      <c r="K39" s="24" t="s">
        <v>9</v>
      </c>
      <c r="N39" s="33"/>
    </row>
    <row r="40" spans="2:14" s="14" customFormat="1" ht="129.94999999999999" customHeight="1" x14ac:dyDescent="0.2">
      <c r="B40" s="7" t="s">
        <v>134</v>
      </c>
      <c r="C40" s="4" t="s">
        <v>135</v>
      </c>
      <c r="D40" s="8" t="s">
        <v>136</v>
      </c>
      <c r="E40" s="4" t="s">
        <v>17</v>
      </c>
      <c r="F40" s="12">
        <v>128</v>
      </c>
      <c r="G40" s="13"/>
      <c r="H40" s="30">
        <f>F40*G40</f>
        <v>0</v>
      </c>
      <c r="I40" s="11">
        <v>0.08</v>
      </c>
      <c r="J40" s="12">
        <f>H40*I40</f>
        <v>0</v>
      </c>
      <c r="K40" s="12">
        <f>H40+J40</f>
        <v>0</v>
      </c>
      <c r="N40" s="33"/>
    </row>
    <row r="41" spans="2:14" s="14" customFormat="1" ht="129.94999999999999" customHeight="1" x14ac:dyDescent="0.2">
      <c r="B41" s="7" t="s">
        <v>137</v>
      </c>
      <c r="C41" s="4" t="s">
        <v>138</v>
      </c>
      <c r="D41" s="8" t="s">
        <v>139</v>
      </c>
      <c r="E41" s="4" t="s">
        <v>17</v>
      </c>
      <c r="F41" s="12">
        <v>3</v>
      </c>
      <c r="G41" s="13"/>
      <c r="H41" s="30">
        <f t="shared" ref="H41:H43" si="3">F41*G41</f>
        <v>0</v>
      </c>
      <c r="I41" s="11">
        <v>0.08</v>
      </c>
      <c r="J41" s="12">
        <f t="shared" ref="J41:J43" si="4">H41*I41</f>
        <v>0</v>
      </c>
      <c r="K41" s="12">
        <f t="shared" ref="K41:K43" si="5">H41+J41</f>
        <v>0</v>
      </c>
      <c r="N41" s="33"/>
    </row>
    <row r="42" spans="2:14" s="14" customFormat="1" ht="129.94999999999999" customHeight="1" x14ac:dyDescent="0.2">
      <c r="B42" s="7" t="s">
        <v>140</v>
      </c>
      <c r="C42" s="4" t="s">
        <v>141</v>
      </c>
      <c r="D42" s="8" t="s">
        <v>142</v>
      </c>
      <c r="E42" s="4" t="s">
        <v>17</v>
      </c>
      <c r="F42" s="12">
        <v>22</v>
      </c>
      <c r="G42" s="13"/>
      <c r="H42" s="30">
        <f t="shared" si="3"/>
        <v>0</v>
      </c>
      <c r="I42" s="11">
        <v>0.08</v>
      </c>
      <c r="J42" s="12">
        <f t="shared" ref="J42" si="6">H42*I42</f>
        <v>0</v>
      </c>
      <c r="K42" s="12">
        <f t="shared" ref="K42" si="7">H42+J42</f>
        <v>0</v>
      </c>
      <c r="N42" s="33"/>
    </row>
    <row r="43" spans="2:14" s="14" customFormat="1" ht="129.94999999999999" customHeight="1" x14ac:dyDescent="0.2">
      <c r="B43" s="59" t="s">
        <v>174</v>
      </c>
      <c r="C43" s="27" t="s">
        <v>143</v>
      </c>
      <c r="D43" s="28" t="s">
        <v>144</v>
      </c>
      <c r="E43" s="4" t="s">
        <v>17</v>
      </c>
      <c r="F43" s="12">
        <v>1</v>
      </c>
      <c r="G43" s="13"/>
      <c r="H43" s="30">
        <f t="shared" si="3"/>
        <v>0</v>
      </c>
      <c r="I43" s="11">
        <v>0.23</v>
      </c>
      <c r="J43" s="12">
        <f t="shared" si="4"/>
        <v>0</v>
      </c>
      <c r="K43" s="12">
        <f t="shared" si="5"/>
        <v>0</v>
      </c>
      <c r="N43" s="33"/>
    </row>
    <row r="44" spans="2:14" s="14" customFormat="1" ht="20.100000000000001" customHeight="1" x14ac:dyDescent="0.2">
      <c r="F44" s="23"/>
      <c r="G44" s="23"/>
      <c r="H44" s="23"/>
      <c r="I44" s="17"/>
      <c r="J44" s="23"/>
      <c r="K44" s="23"/>
      <c r="N44" s="33"/>
    </row>
    <row r="45" spans="2:14" s="14" customFormat="1" ht="20.100000000000001" customHeight="1" x14ac:dyDescent="0.2">
      <c r="B45" s="52" t="s">
        <v>145</v>
      </c>
      <c r="C45" s="52"/>
      <c r="D45" s="52"/>
      <c r="E45" s="53">
        <f>SUM(H21:H43)</f>
        <v>0</v>
      </c>
      <c r="F45" s="53"/>
      <c r="G45" s="53"/>
      <c r="H45" s="53"/>
      <c r="I45" s="53"/>
      <c r="J45" s="53"/>
      <c r="K45" s="53"/>
      <c r="N45" s="33"/>
    </row>
    <row r="46" spans="2:14" s="14" customFormat="1" ht="20.100000000000001" customHeight="1" x14ac:dyDescent="0.2">
      <c r="B46" s="52" t="s">
        <v>146</v>
      </c>
      <c r="C46" s="52"/>
      <c r="D46" s="52"/>
      <c r="E46" s="54">
        <f>SUM(K21:K43)</f>
        <v>0</v>
      </c>
      <c r="F46" s="55"/>
      <c r="G46" s="55"/>
      <c r="H46" s="55"/>
      <c r="I46" s="55"/>
      <c r="J46" s="55"/>
      <c r="K46" s="55"/>
      <c r="N46" s="33" t="e">
        <f>E46/E45</f>
        <v>#DIV/0!</v>
      </c>
    </row>
    <row r="47" spans="2:14" s="14" customFormat="1" ht="20.100000000000001" customHeight="1" x14ac:dyDescent="0.2">
      <c r="F47" s="23"/>
      <c r="G47" s="23"/>
      <c r="H47" s="23"/>
      <c r="I47" s="17"/>
      <c r="J47" s="23"/>
      <c r="K47" s="23"/>
      <c r="N47" s="33"/>
    </row>
    <row r="48" spans="2:14" s="14" customFormat="1" ht="20.100000000000001" customHeight="1" x14ac:dyDescent="0.2">
      <c r="F48" s="23"/>
      <c r="G48" s="23"/>
      <c r="H48" s="41" t="s">
        <v>158</v>
      </c>
      <c r="I48" s="41"/>
      <c r="J48" s="23"/>
      <c r="K48" s="23"/>
      <c r="N48" s="33"/>
    </row>
    <row r="49" spans="2:14" s="14" customFormat="1" ht="20.100000000000001" customHeight="1" x14ac:dyDescent="0.2">
      <c r="F49" s="23"/>
      <c r="G49" s="23"/>
      <c r="H49" s="23"/>
      <c r="I49" s="17"/>
      <c r="J49" s="23"/>
      <c r="K49" s="23"/>
      <c r="N49" s="33"/>
    </row>
    <row r="50" spans="2:14" s="14" customFormat="1" ht="20.100000000000001" customHeight="1" x14ac:dyDescent="0.2">
      <c r="B50" s="36" t="s">
        <v>159</v>
      </c>
      <c r="C50" s="36"/>
      <c r="D50" s="36"/>
      <c r="E50" s="36"/>
      <c r="F50" s="36"/>
      <c r="G50" s="36"/>
      <c r="H50" s="36"/>
      <c r="I50" s="36"/>
      <c r="J50" s="36"/>
      <c r="K50" s="36"/>
      <c r="N50" s="33"/>
    </row>
    <row r="51" spans="2:14" s="14" customFormat="1" ht="20.100000000000001" customHeight="1" x14ac:dyDescent="0.2">
      <c r="B51" s="36"/>
      <c r="C51" s="36"/>
      <c r="D51" s="36"/>
      <c r="E51" s="36"/>
      <c r="F51" s="36"/>
      <c r="G51" s="36"/>
      <c r="H51" s="36"/>
      <c r="I51" s="36"/>
      <c r="J51" s="36"/>
      <c r="K51" s="36"/>
      <c r="N51" s="33"/>
    </row>
  </sheetData>
  <mergeCells count="14">
    <mergeCell ref="B2:C2"/>
    <mergeCell ref="B4:C4"/>
    <mergeCell ref="B6:C6"/>
    <mergeCell ref="B8:C9"/>
    <mergeCell ref="D11:E11"/>
    <mergeCell ref="H48:I48"/>
    <mergeCell ref="F5:K8"/>
    <mergeCell ref="B50:K51"/>
    <mergeCell ref="D12:E12"/>
    <mergeCell ref="B19:J19"/>
    <mergeCell ref="B45:D45"/>
    <mergeCell ref="E45:K45"/>
    <mergeCell ref="B46:D46"/>
    <mergeCell ref="E46:K46"/>
  </mergeCells>
  <pageMargins left="0.39370078740157483" right="0.39370078740157483" top="0.39370078740157483" bottom="0.39370078740157483" header="0" footer="0"/>
  <pageSetup paperSize="9" scale="69" fitToHeight="0" orientation="portrait" r:id="rId1"/>
  <headerFooter alignWithMargins="0"/>
  <rowBreaks count="1" manualBreakCount="1">
    <brk id="38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4F40B-38C4-4D0D-BE0E-76F7ADB1EB11}">
  <sheetPr>
    <tabColor rgb="FF92D050"/>
    <pageSetUpPr fitToPage="1"/>
  </sheetPr>
  <dimension ref="B1:N65"/>
  <sheetViews>
    <sheetView view="pageBreakPreview" topLeftCell="A46" zoomScale="90" zoomScaleNormal="100" zoomScaleSheetLayoutView="90" workbookViewId="0">
      <selection activeCell="P56" sqref="P56"/>
    </sheetView>
  </sheetViews>
  <sheetFormatPr defaultRowHeight="20.100000000000001" customHeight="1" x14ac:dyDescent="0.2"/>
  <cols>
    <col min="1" max="1" width="0.140625" style="15" customWidth="1"/>
    <col min="2" max="2" width="8.5703125" style="15" customWidth="1"/>
    <col min="3" max="3" width="11.140625" style="15" customWidth="1"/>
    <col min="4" max="4" width="51.85546875" style="15" customWidth="1"/>
    <col min="5" max="5" width="5.85546875" style="15" customWidth="1"/>
    <col min="6" max="7" width="10.7109375" style="26" customWidth="1"/>
    <col min="8" max="8" width="11.7109375" style="26" customWidth="1"/>
    <col min="9" max="9" width="7.85546875" style="19" customWidth="1"/>
    <col min="10" max="11" width="10.7109375" style="26" customWidth="1"/>
    <col min="12" max="12" width="0.85546875" style="15" customWidth="1"/>
    <col min="13" max="13" width="4.7109375" style="15" customWidth="1"/>
    <col min="14" max="14" width="9.140625" style="34"/>
    <col min="15" max="16384" width="9.140625" style="15"/>
  </cols>
  <sheetData>
    <row r="1" spans="2:14" s="14" customFormat="1" ht="20.100000000000001" customHeight="1" x14ac:dyDescent="0.2">
      <c r="F1" s="23"/>
      <c r="G1" s="23"/>
      <c r="H1" s="23"/>
      <c r="I1" s="17"/>
      <c r="J1" s="23"/>
      <c r="K1" s="23"/>
      <c r="N1" s="33"/>
    </row>
    <row r="2" spans="2:14" s="14" customFormat="1" ht="20.100000000000001" customHeight="1" x14ac:dyDescent="0.2">
      <c r="B2" s="44"/>
      <c r="C2" s="44"/>
      <c r="F2" s="23"/>
      <c r="G2" s="23"/>
      <c r="H2" s="23"/>
      <c r="I2" s="17"/>
      <c r="J2" s="23"/>
      <c r="K2" s="23"/>
      <c r="N2" s="33"/>
    </row>
    <row r="3" spans="2:14" s="14" customFormat="1" ht="20.100000000000001" customHeight="1" x14ac:dyDescent="0.2">
      <c r="F3" s="23"/>
      <c r="G3" s="23"/>
      <c r="H3" s="23"/>
      <c r="I3" s="17"/>
      <c r="J3" s="23"/>
      <c r="K3" s="23"/>
      <c r="N3" s="33"/>
    </row>
    <row r="4" spans="2:14" s="14" customFormat="1" ht="20.100000000000001" customHeight="1" x14ac:dyDescent="0.2">
      <c r="B4" s="44"/>
      <c r="C4" s="44"/>
      <c r="F4" s="23"/>
      <c r="G4" s="23"/>
      <c r="H4" s="23"/>
      <c r="I4" s="17"/>
      <c r="J4" s="23"/>
      <c r="K4" s="23"/>
      <c r="N4" s="33"/>
    </row>
    <row r="5" spans="2:14" s="14" customFormat="1" ht="20.100000000000001" customHeight="1" x14ac:dyDescent="0.2">
      <c r="F5" s="37" t="s">
        <v>147</v>
      </c>
      <c r="G5" s="37"/>
      <c r="H5" s="37"/>
      <c r="I5" s="37"/>
      <c r="J5" s="37"/>
      <c r="K5" s="37"/>
      <c r="N5" s="33"/>
    </row>
    <row r="6" spans="2:14" s="14" customFormat="1" ht="20.100000000000001" customHeight="1" x14ac:dyDescent="0.2">
      <c r="B6" s="44"/>
      <c r="C6" s="44"/>
      <c r="F6" s="37"/>
      <c r="G6" s="37"/>
      <c r="H6" s="37"/>
      <c r="I6" s="37"/>
      <c r="J6" s="37"/>
      <c r="K6" s="37"/>
      <c r="N6" s="33"/>
    </row>
    <row r="7" spans="2:14" s="14" customFormat="1" ht="20.100000000000001" customHeight="1" x14ac:dyDescent="0.2">
      <c r="F7" s="37"/>
      <c r="G7" s="37"/>
      <c r="H7" s="37"/>
      <c r="I7" s="37"/>
      <c r="J7" s="37"/>
      <c r="K7" s="37"/>
      <c r="N7" s="33"/>
    </row>
    <row r="8" spans="2:14" s="14" customFormat="1" ht="20.100000000000001" customHeight="1" x14ac:dyDescent="0.2">
      <c r="B8" s="45" t="s">
        <v>148</v>
      </c>
      <c r="C8" s="45"/>
      <c r="F8" s="37"/>
      <c r="G8" s="37"/>
      <c r="H8" s="37"/>
      <c r="I8" s="37"/>
      <c r="J8" s="37"/>
      <c r="K8" s="37"/>
      <c r="N8" s="33"/>
    </row>
    <row r="9" spans="2:14" s="14" customFormat="1" ht="20.100000000000001" customHeight="1" x14ac:dyDescent="0.2">
      <c r="B9" s="45"/>
      <c r="C9" s="45"/>
      <c r="F9" s="23"/>
      <c r="G9" s="23"/>
      <c r="H9" s="23"/>
      <c r="I9" s="17"/>
      <c r="J9" s="23"/>
      <c r="K9" s="23"/>
      <c r="N9" s="33"/>
    </row>
    <row r="10" spans="2:14" s="14" customFormat="1" ht="20.100000000000001" customHeight="1" x14ac:dyDescent="0.2">
      <c r="F10" s="23"/>
      <c r="G10" s="23"/>
      <c r="H10" s="23"/>
      <c r="I10" s="17"/>
      <c r="J10" s="23"/>
      <c r="K10" s="23"/>
      <c r="N10" s="33"/>
    </row>
    <row r="11" spans="2:14" s="14" customFormat="1" ht="20.100000000000001" customHeight="1" x14ac:dyDescent="0.2">
      <c r="D11" s="46" t="s">
        <v>172</v>
      </c>
      <c r="E11" s="46"/>
      <c r="F11" s="23"/>
      <c r="G11" s="23"/>
      <c r="H11" s="23"/>
      <c r="I11" s="17"/>
      <c r="J11" s="23"/>
      <c r="K11" s="23"/>
      <c r="N11" s="33"/>
    </row>
    <row r="12" spans="2:14" s="14" customFormat="1" ht="20.100000000000001" customHeight="1" x14ac:dyDescent="0.2">
      <c r="D12" s="42"/>
      <c r="E12" s="42"/>
      <c r="F12" s="23"/>
      <c r="G12" s="23"/>
      <c r="H12" s="23"/>
      <c r="I12" s="17"/>
      <c r="J12" s="23"/>
      <c r="K12" s="23"/>
      <c r="N12" s="33"/>
    </row>
    <row r="13" spans="2:14" s="14" customFormat="1" ht="20.100000000000001" customHeight="1" x14ac:dyDescent="0.2">
      <c r="F13" s="23"/>
      <c r="G13" s="23"/>
      <c r="H13" s="23"/>
      <c r="I13" s="17"/>
      <c r="J13" s="23"/>
      <c r="K13" s="23"/>
      <c r="N13" s="33"/>
    </row>
    <row r="14" spans="2:14" s="14" customFormat="1" ht="20.100000000000001" customHeight="1" x14ac:dyDescent="0.2">
      <c r="B14" s="9" t="s">
        <v>149</v>
      </c>
      <c r="F14" s="23"/>
      <c r="G14" s="23"/>
      <c r="H14" s="23"/>
      <c r="I14" s="17"/>
      <c r="J14" s="23"/>
      <c r="K14" s="23"/>
      <c r="N14" s="33"/>
    </row>
    <row r="15" spans="2:14" s="14" customFormat="1" ht="20.100000000000001" customHeight="1" x14ac:dyDescent="0.2">
      <c r="B15" s="9" t="s">
        <v>150</v>
      </c>
      <c r="F15" s="23"/>
      <c r="G15" s="23"/>
      <c r="H15" s="23"/>
      <c r="I15" s="17"/>
      <c r="J15" s="23"/>
      <c r="K15" s="23"/>
      <c r="N15" s="33"/>
    </row>
    <row r="16" spans="2:14" s="14" customFormat="1" ht="20.100000000000001" customHeight="1" x14ac:dyDescent="0.2">
      <c r="B16" s="9" t="s">
        <v>151</v>
      </c>
      <c r="F16" s="23"/>
      <c r="G16" s="23"/>
      <c r="H16" s="23"/>
      <c r="I16" s="17"/>
      <c r="J16" s="23"/>
      <c r="K16" s="23"/>
      <c r="N16" s="33"/>
    </row>
    <row r="17" spans="2:14" s="14" customFormat="1" ht="20.100000000000001" customHeight="1" x14ac:dyDescent="0.2">
      <c r="B17" s="9" t="s">
        <v>152</v>
      </c>
      <c r="F17" s="23"/>
      <c r="G17" s="23"/>
      <c r="H17" s="23"/>
      <c r="I17" s="17"/>
      <c r="J17" s="23"/>
      <c r="K17" s="23"/>
      <c r="N17" s="33"/>
    </row>
    <row r="18" spans="2:14" s="14" customFormat="1" ht="20.100000000000001" customHeight="1" x14ac:dyDescent="0.2">
      <c r="F18" s="23"/>
      <c r="G18" s="23"/>
      <c r="H18" s="23"/>
      <c r="I18" s="17"/>
      <c r="J18" s="23"/>
      <c r="K18" s="23"/>
      <c r="N18" s="33"/>
    </row>
    <row r="19" spans="2:14" s="14" customFormat="1" ht="60" customHeight="1" x14ac:dyDescent="0.2">
      <c r="B19" s="43" t="s">
        <v>166</v>
      </c>
      <c r="C19" s="43"/>
      <c r="D19" s="43"/>
      <c r="E19" s="43"/>
      <c r="F19" s="43"/>
      <c r="G19" s="43"/>
      <c r="H19" s="43"/>
      <c r="I19" s="43"/>
      <c r="J19" s="43"/>
      <c r="K19" s="23"/>
      <c r="N19" s="33"/>
    </row>
    <row r="20" spans="2:14" s="14" customFormat="1" ht="20.100000000000001" customHeight="1" x14ac:dyDescent="0.2">
      <c r="F20" s="23"/>
      <c r="G20" s="23"/>
      <c r="H20" s="23"/>
      <c r="I20" s="17"/>
      <c r="J20" s="23"/>
      <c r="K20" s="23"/>
      <c r="N20" s="33"/>
    </row>
    <row r="21" spans="2:14" s="14" customFormat="1" ht="20.100000000000001" customHeight="1" x14ac:dyDescent="0.2">
      <c r="B21" s="38" t="s">
        <v>153</v>
      </c>
      <c r="C21" s="38"/>
      <c r="D21" s="38"/>
      <c r="F21" s="23"/>
      <c r="G21" s="23"/>
      <c r="H21" s="23"/>
      <c r="I21" s="17"/>
      <c r="J21" s="23"/>
      <c r="K21" s="23"/>
      <c r="N21" s="33"/>
    </row>
    <row r="22" spans="2:14" s="14" customFormat="1" ht="60" customHeight="1" x14ac:dyDescent="0.2">
      <c r="B22" s="2" t="s">
        <v>0</v>
      </c>
      <c r="C22" s="3" t="s">
        <v>1</v>
      </c>
      <c r="D22" s="3" t="s">
        <v>2</v>
      </c>
      <c r="E22" s="3" t="s">
        <v>3</v>
      </c>
      <c r="F22" s="24" t="s">
        <v>4</v>
      </c>
      <c r="G22" s="24" t="s">
        <v>5</v>
      </c>
      <c r="H22" s="24" t="s">
        <v>6</v>
      </c>
      <c r="I22" s="10" t="s">
        <v>7</v>
      </c>
      <c r="J22" s="24" t="s">
        <v>8</v>
      </c>
      <c r="K22" s="24" t="s">
        <v>9</v>
      </c>
      <c r="N22" s="33"/>
    </row>
    <row r="23" spans="2:14" s="14" customFormat="1" ht="20.100000000000001" customHeight="1" x14ac:dyDescent="0.2">
      <c r="B23" s="4" t="s">
        <v>10</v>
      </c>
      <c r="C23" s="4" t="s">
        <v>11</v>
      </c>
      <c r="D23" s="5" t="s">
        <v>12</v>
      </c>
      <c r="E23" s="4" t="s">
        <v>13</v>
      </c>
      <c r="F23" s="12">
        <v>429</v>
      </c>
      <c r="G23" s="13"/>
      <c r="H23" s="30">
        <f>F23*G23</f>
        <v>0</v>
      </c>
      <c r="I23" s="11">
        <v>0.08</v>
      </c>
      <c r="J23" s="12">
        <f>H23*I23</f>
        <v>0</v>
      </c>
      <c r="K23" s="12">
        <f>H23+J23</f>
        <v>0</v>
      </c>
      <c r="N23" s="33"/>
    </row>
    <row r="24" spans="2:14" s="14" customFormat="1" ht="20.100000000000001" customHeight="1" x14ac:dyDescent="0.2">
      <c r="F24" s="23"/>
      <c r="G24" s="23"/>
      <c r="H24" s="23"/>
      <c r="I24" s="17"/>
      <c r="J24" s="23"/>
      <c r="K24" s="23"/>
      <c r="N24" s="33"/>
    </row>
    <row r="25" spans="2:14" s="14" customFormat="1" ht="20.100000000000001" customHeight="1" x14ac:dyDescent="0.2">
      <c r="B25" s="38" t="s">
        <v>154</v>
      </c>
      <c r="C25" s="38"/>
      <c r="D25" s="38"/>
      <c r="F25" s="23"/>
      <c r="G25" s="23"/>
      <c r="H25" s="23"/>
      <c r="I25" s="17"/>
      <c r="J25" s="23"/>
      <c r="K25" s="23"/>
      <c r="N25" s="33"/>
    </row>
    <row r="26" spans="2:14" s="14" customFormat="1" ht="60" customHeight="1" x14ac:dyDescent="0.2">
      <c r="B26" s="2" t="s">
        <v>0</v>
      </c>
      <c r="C26" s="3" t="s">
        <v>1</v>
      </c>
      <c r="D26" s="3" t="s">
        <v>2</v>
      </c>
      <c r="E26" s="3" t="s">
        <v>3</v>
      </c>
      <c r="F26" s="24" t="s">
        <v>4</v>
      </c>
      <c r="G26" s="24" t="s">
        <v>5</v>
      </c>
      <c r="H26" s="24" t="s">
        <v>6</v>
      </c>
      <c r="I26" s="10" t="s">
        <v>7</v>
      </c>
      <c r="J26" s="24" t="s">
        <v>8</v>
      </c>
      <c r="K26" s="24" t="s">
        <v>9</v>
      </c>
      <c r="N26" s="33"/>
    </row>
    <row r="27" spans="2:14" s="14" customFormat="1" ht="20.100000000000001" customHeight="1" x14ac:dyDescent="0.2">
      <c r="B27" s="4" t="s">
        <v>10</v>
      </c>
      <c r="C27" s="4" t="s">
        <v>11</v>
      </c>
      <c r="D27" s="5" t="s">
        <v>12</v>
      </c>
      <c r="E27" s="4" t="s">
        <v>13</v>
      </c>
      <c r="F27" s="12">
        <v>4141</v>
      </c>
      <c r="G27" s="13"/>
      <c r="H27" s="30">
        <f>F27*G27</f>
        <v>0</v>
      </c>
      <c r="I27" s="11">
        <v>0.08</v>
      </c>
      <c r="J27" s="12">
        <f>H27*I27</f>
        <v>0</v>
      </c>
      <c r="K27" s="12">
        <f>H27+J27</f>
        <v>0</v>
      </c>
      <c r="N27" s="33"/>
    </row>
    <row r="28" spans="2:14" s="14" customFormat="1" ht="20.100000000000001" customHeight="1" x14ac:dyDescent="0.2">
      <c r="F28" s="23"/>
      <c r="G28" s="23"/>
      <c r="H28" s="23"/>
      <c r="I28" s="17"/>
      <c r="J28" s="23"/>
      <c r="K28" s="23"/>
      <c r="N28" s="33"/>
    </row>
    <row r="29" spans="2:14" s="14" customFormat="1" ht="20.100000000000001" customHeight="1" x14ac:dyDescent="0.2">
      <c r="B29" s="38" t="s">
        <v>155</v>
      </c>
      <c r="C29" s="38"/>
      <c r="D29" s="38"/>
      <c r="F29" s="23"/>
      <c r="G29" s="23"/>
      <c r="H29" s="23"/>
      <c r="I29" s="17"/>
      <c r="J29" s="23"/>
      <c r="K29" s="23"/>
      <c r="N29" s="33"/>
    </row>
    <row r="30" spans="2:14" s="14" customFormat="1" ht="60" customHeight="1" x14ac:dyDescent="0.2">
      <c r="B30" s="2" t="s">
        <v>0</v>
      </c>
      <c r="C30" s="3" t="s">
        <v>1</v>
      </c>
      <c r="D30" s="3" t="s">
        <v>2</v>
      </c>
      <c r="E30" s="3" t="s">
        <v>3</v>
      </c>
      <c r="F30" s="24" t="s">
        <v>4</v>
      </c>
      <c r="G30" s="24" t="s">
        <v>5</v>
      </c>
      <c r="H30" s="24" t="s">
        <v>6</v>
      </c>
      <c r="I30" s="10" t="s">
        <v>7</v>
      </c>
      <c r="J30" s="24" t="s">
        <v>8</v>
      </c>
      <c r="K30" s="24" t="s">
        <v>9</v>
      </c>
      <c r="N30" s="33"/>
    </row>
    <row r="31" spans="2:14" s="14" customFormat="1" ht="20.100000000000001" customHeight="1" x14ac:dyDescent="0.2">
      <c r="B31" s="4" t="s">
        <v>10</v>
      </c>
      <c r="C31" s="4" t="s">
        <v>11</v>
      </c>
      <c r="D31" s="5" t="s">
        <v>12</v>
      </c>
      <c r="E31" s="4" t="s">
        <v>13</v>
      </c>
      <c r="F31" s="12">
        <v>1162</v>
      </c>
      <c r="G31" s="13"/>
      <c r="H31" s="30">
        <f>F31*G31</f>
        <v>0</v>
      </c>
      <c r="I31" s="11">
        <v>0.08</v>
      </c>
      <c r="J31" s="12">
        <f>H31*I31</f>
        <v>0</v>
      </c>
      <c r="K31" s="12">
        <f>H31+J31</f>
        <v>0</v>
      </c>
      <c r="N31" s="33"/>
    </row>
    <row r="32" spans="2:14" s="14" customFormat="1" ht="20.100000000000001" customHeight="1" x14ac:dyDescent="0.2">
      <c r="F32" s="23"/>
      <c r="G32" s="23"/>
      <c r="H32" s="23"/>
      <c r="I32" s="17"/>
      <c r="J32" s="23"/>
      <c r="K32" s="23"/>
      <c r="N32" s="33"/>
    </row>
    <row r="33" spans="2:14" s="14" customFormat="1" ht="20.100000000000001" customHeight="1" x14ac:dyDescent="0.2">
      <c r="B33" s="38" t="s">
        <v>156</v>
      </c>
      <c r="C33" s="38"/>
      <c r="D33" s="38"/>
      <c r="F33" s="23"/>
      <c r="G33" s="23"/>
      <c r="H33" s="23"/>
      <c r="I33" s="17"/>
      <c r="J33" s="23"/>
      <c r="K33" s="23"/>
      <c r="N33" s="33"/>
    </row>
    <row r="34" spans="2:14" s="14" customFormat="1" ht="60" customHeight="1" x14ac:dyDescent="0.2">
      <c r="B34" s="2" t="s">
        <v>0</v>
      </c>
      <c r="C34" s="3" t="s">
        <v>1</v>
      </c>
      <c r="D34" s="3" t="s">
        <v>2</v>
      </c>
      <c r="E34" s="3" t="s">
        <v>3</v>
      </c>
      <c r="F34" s="24" t="s">
        <v>4</v>
      </c>
      <c r="G34" s="24" t="s">
        <v>5</v>
      </c>
      <c r="H34" s="24" t="s">
        <v>6</v>
      </c>
      <c r="I34" s="10" t="s">
        <v>7</v>
      </c>
      <c r="J34" s="24" t="s">
        <v>8</v>
      </c>
      <c r="K34" s="24" t="s">
        <v>9</v>
      </c>
      <c r="N34" s="33"/>
    </row>
    <row r="35" spans="2:14" s="14" customFormat="1" ht="20.100000000000001" customHeight="1" x14ac:dyDescent="0.2">
      <c r="B35" s="4" t="s">
        <v>10</v>
      </c>
      <c r="C35" s="4" t="s">
        <v>11</v>
      </c>
      <c r="D35" s="5" t="s">
        <v>12</v>
      </c>
      <c r="E35" s="4" t="s">
        <v>13</v>
      </c>
      <c r="F35" s="12">
        <v>188</v>
      </c>
      <c r="G35" s="13"/>
      <c r="H35" s="30">
        <f>F35*G35</f>
        <v>0</v>
      </c>
      <c r="I35" s="11">
        <v>0.08</v>
      </c>
      <c r="J35" s="12">
        <f>H35*I35</f>
        <v>0</v>
      </c>
      <c r="K35" s="12">
        <f>H35+J35</f>
        <v>0</v>
      </c>
      <c r="N35" s="33"/>
    </row>
    <row r="36" spans="2:14" s="14" customFormat="1" ht="20.100000000000001" customHeight="1" x14ac:dyDescent="0.2">
      <c r="F36" s="23"/>
      <c r="G36" s="23"/>
      <c r="H36" s="23"/>
      <c r="I36" s="17"/>
      <c r="J36" s="23"/>
      <c r="K36" s="23"/>
      <c r="N36" s="33"/>
    </row>
    <row r="37" spans="2:14" s="14" customFormat="1" ht="20.100000000000001" customHeight="1" x14ac:dyDescent="0.2">
      <c r="B37" s="38" t="s">
        <v>157</v>
      </c>
      <c r="C37" s="38"/>
      <c r="D37" s="38"/>
      <c r="F37" s="23"/>
      <c r="G37" s="23"/>
      <c r="H37" s="23"/>
      <c r="I37" s="17"/>
      <c r="J37" s="23"/>
      <c r="K37" s="23"/>
      <c r="N37" s="33"/>
    </row>
    <row r="38" spans="2:14" s="14" customFormat="1" ht="60" customHeight="1" x14ac:dyDescent="0.2">
      <c r="B38" s="2" t="s">
        <v>0</v>
      </c>
      <c r="C38" s="3" t="s">
        <v>1</v>
      </c>
      <c r="D38" s="3" t="s">
        <v>2</v>
      </c>
      <c r="E38" s="3" t="s">
        <v>3</v>
      </c>
      <c r="F38" s="24" t="s">
        <v>4</v>
      </c>
      <c r="G38" s="24" t="s">
        <v>5</v>
      </c>
      <c r="H38" s="24" t="s">
        <v>6</v>
      </c>
      <c r="I38" s="10" t="s">
        <v>7</v>
      </c>
      <c r="J38" s="24" t="s">
        <v>8</v>
      </c>
      <c r="K38" s="24" t="s">
        <v>9</v>
      </c>
      <c r="N38" s="33"/>
    </row>
    <row r="39" spans="2:14" s="14" customFormat="1" ht="20.100000000000001" customHeight="1" x14ac:dyDescent="0.2">
      <c r="B39" s="4" t="s">
        <v>10</v>
      </c>
      <c r="C39" s="4" t="s">
        <v>11</v>
      </c>
      <c r="D39" s="5" t="s">
        <v>12</v>
      </c>
      <c r="E39" s="4" t="s">
        <v>13</v>
      </c>
      <c r="F39" s="12">
        <v>950</v>
      </c>
      <c r="G39" s="13"/>
      <c r="H39" s="30">
        <f>F39*G39</f>
        <v>0</v>
      </c>
      <c r="I39" s="11">
        <v>0.08</v>
      </c>
      <c r="J39" s="12">
        <f>H39*I39</f>
        <v>0</v>
      </c>
      <c r="K39" s="12">
        <f>H39+J39</f>
        <v>0</v>
      </c>
      <c r="N39" s="33"/>
    </row>
    <row r="40" spans="2:14" s="14" customFormat="1" ht="20.100000000000001" customHeight="1" x14ac:dyDescent="0.2">
      <c r="F40" s="23"/>
      <c r="G40" s="23"/>
      <c r="H40" s="23"/>
      <c r="I40" s="17"/>
      <c r="J40" s="23"/>
      <c r="K40" s="23"/>
      <c r="N40" s="33"/>
    </row>
    <row r="41" spans="2:14" s="14" customFormat="1" ht="60" customHeight="1" x14ac:dyDescent="0.2">
      <c r="B41" s="2" t="s">
        <v>0</v>
      </c>
      <c r="C41" s="3" t="s">
        <v>1</v>
      </c>
      <c r="D41" s="3" t="s">
        <v>2</v>
      </c>
      <c r="E41" s="3" t="s">
        <v>3</v>
      </c>
      <c r="F41" s="24" t="s">
        <v>4</v>
      </c>
      <c r="G41" s="24" t="s">
        <v>5</v>
      </c>
      <c r="H41" s="24" t="s">
        <v>6</v>
      </c>
      <c r="I41" s="10" t="s">
        <v>7</v>
      </c>
      <c r="J41" s="24" t="s">
        <v>8</v>
      </c>
      <c r="K41" s="24" t="s">
        <v>9</v>
      </c>
      <c r="N41" s="33"/>
    </row>
    <row r="42" spans="2:14" s="14" customFormat="1" ht="20.100000000000001" customHeight="1" x14ac:dyDescent="0.2">
      <c r="B42" s="4" t="s">
        <v>14</v>
      </c>
      <c r="C42" s="4" t="s">
        <v>15</v>
      </c>
      <c r="D42" s="5" t="s">
        <v>16</v>
      </c>
      <c r="E42" s="4" t="s">
        <v>17</v>
      </c>
      <c r="F42" s="12">
        <v>20</v>
      </c>
      <c r="G42" s="13"/>
      <c r="H42" s="30">
        <f>F42*G42</f>
        <v>0</v>
      </c>
      <c r="I42" s="11">
        <v>0.08</v>
      </c>
      <c r="J42" s="12">
        <f>H42*I42</f>
        <v>0</v>
      </c>
      <c r="K42" s="12">
        <f>H42+J42</f>
        <v>0</v>
      </c>
      <c r="N42" s="33"/>
    </row>
    <row r="43" spans="2:14" s="14" customFormat="1" ht="20.100000000000001" customHeight="1" x14ac:dyDescent="0.2">
      <c r="B43" s="4" t="s">
        <v>19</v>
      </c>
      <c r="C43" s="4" t="s">
        <v>20</v>
      </c>
      <c r="D43" s="5" t="s">
        <v>21</v>
      </c>
      <c r="E43" s="4" t="s">
        <v>18</v>
      </c>
      <c r="F43" s="12">
        <v>13.88</v>
      </c>
      <c r="G43" s="13"/>
      <c r="H43" s="30">
        <f t="shared" ref="H43:H52" si="0">F43*G43</f>
        <v>0</v>
      </c>
      <c r="I43" s="11">
        <v>0.08</v>
      </c>
      <c r="J43" s="12">
        <f t="shared" ref="J43:J52" si="1">H43*I43</f>
        <v>0</v>
      </c>
      <c r="K43" s="12">
        <f t="shared" ref="K43:K52" si="2">H43+J43</f>
        <v>0</v>
      </c>
      <c r="N43" s="33"/>
    </row>
    <row r="44" spans="2:14" s="14" customFormat="1" ht="20.100000000000001" customHeight="1" x14ac:dyDescent="0.2">
      <c r="B44" s="4" t="s">
        <v>23</v>
      </c>
      <c r="C44" s="4" t="s">
        <v>24</v>
      </c>
      <c r="D44" s="5" t="s">
        <v>25</v>
      </c>
      <c r="E44" s="4" t="s">
        <v>26</v>
      </c>
      <c r="F44" s="12">
        <v>27.46</v>
      </c>
      <c r="G44" s="13"/>
      <c r="H44" s="30">
        <f t="shared" si="0"/>
        <v>0</v>
      </c>
      <c r="I44" s="11">
        <v>0.08</v>
      </c>
      <c r="J44" s="12">
        <f t="shared" si="1"/>
        <v>0</v>
      </c>
      <c r="K44" s="12">
        <f t="shared" si="2"/>
        <v>0</v>
      </c>
      <c r="N44" s="33"/>
    </row>
    <row r="45" spans="2:14" s="14" customFormat="1" ht="20.100000000000001" customHeight="1" x14ac:dyDescent="0.2">
      <c r="B45" s="4" t="s">
        <v>31</v>
      </c>
      <c r="C45" s="4" t="s">
        <v>32</v>
      </c>
      <c r="D45" s="5" t="s">
        <v>33</v>
      </c>
      <c r="E45" s="4" t="s">
        <v>26</v>
      </c>
      <c r="F45" s="12">
        <v>27.46</v>
      </c>
      <c r="G45" s="13"/>
      <c r="H45" s="30">
        <f t="shared" si="0"/>
        <v>0</v>
      </c>
      <c r="I45" s="11">
        <v>0.08</v>
      </c>
      <c r="J45" s="12">
        <f t="shared" si="1"/>
        <v>0</v>
      </c>
      <c r="K45" s="12">
        <f t="shared" si="2"/>
        <v>0</v>
      </c>
      <c r="N45" s="33"/>
    </row>
    <row r="46" spans="2:14" s="14" customFormat="1" ht="20.100000000000001" customHeight="1" x14ac:dyDescent="0.2">
      <c r="B46" s="4" t="s">
        <v>40</v>
      </c>
      <c r="C46" s="4" t="s">
        <v>41</v>
      </c>
      <c r="D46" s="5" t="s">
        <v>42</v>
      </c>
      <c r="E46" s="4" t="s">
        <v>26</v>
      </c>
      <c r="F46" s="12">
        <v>69.150000000000006</v>
      </c>
      <c r="G46" s="13"/>
      <c r="H46" s="30">
        <f t="shared" si="0"/>
        <v>0</v>
      </c>
      <c r="I46" s="11">
        <v>0.08</v>
      </c>
      <c r="J46" s="12">
        <f t="shared" si="1"/>
        <v>0</v>
      </c>
      <c r="K46" s="12">
        <f t="shared" si="2"/>
        <v>0</v>
      </c>
      <c r="N46" s="33"/>
    </row>
    <row r="47" spans="2:14" s="14" customFormat="1" ht="20.100000000000001" customHeight="1" x14ac:dyDescent="0.2">
      <c r="B47" s="4" t="s">
        <v>49</v>
      </c>
      <c r="C47" s="4" t="s">
        <v>50</v>
      </c>
      <c r="D47" s="5" t="s">
        <v>51</v>
      </c>
      <c r="E47" s="4" t="s">
        <v>26</v>
      </c>
      <c r="F47" s="12">
        <v>69.150000000000006</v>
      </c>
      <c r="G47" s="13"/>
      <c r="H47" s="30">
        <f t="shared" si="0"/>
        <v>0</v>
      </c>
      <c r="I47" s="11">
        <v>0.08</v>
      </c>
      <c r="J47" s="12">
        <f t="shared" si="1"/>
        <v>0</v>
      </c>
      <c r="K47" s="12">
        <f t="shared" si="2"/>
        <v>0</v>
      </c>
      <c r="N47" s="33"/>
    </row>
    <row r="48" spans="2:14" s="14" customFormat="1" ht="20.100000000000001" customHeight="1" x14ac:dyDescent="0.2">
      <c r="B48" s="4" t="s">
        <v>85</v>
      </c>
      <c r="C48" s="4" t="s">
        <v>86</v>
      </c>
      <c r="D48" s="5" t="s">
        <v>87</v>
      </c>
      <c r="E48" s="4" t="s">
        <v>13</v>
      </c>
      <c r="F48" s="12">
        <v>100</v>
      </c>
      <c r="G48" s="13"/>
      <c r="H48" s="30">
        <f t="shared" si="0"/>
        <v>0</v>
      </c>
      <c r="I48" s="11">
        <v>0.08</v>
      </c>
      <c r="J48" s="12">
        <f t="shared" si="1"/>
        <v>0</v>
      </c>
      <c r="K48" s="12">
        <f t="shared" si="2"/>
        <v>0</v>
      </c>
      <c r="N48" s="33"/>
    </row>
    <row r="49" spans="2:14" s="14" customFormat="1" ht="20.100000000000001" customHeight="1" x14ac:dyDescent="0.2">
      <c r="B49" s="4" t="s">
        <v>94</v>
      </c>
      <c r="C49" s="4" t="s">
        <v>95</v>
      </c>
      <c r="D49" s="5" t="s">
        <v>96</v>
      </c>
      <c r="E49" s="4" t="s">
        <v>18</v>
      </c>
      <c r="F49" s="12">
        <v>18.2</v>
      </c>
      <c r="G49" s="13"/>
      <c r="H49" s="30">
        <f t="shared" si="0"/>
        <v>0</v>
      </c>
      <c r="I49" s="11">
        <v>0.08</v>
      </c>
      <c r="J49" s="12">
        <f t="shared" si="1"/>
        <v>0</v>
      </c>
      <c r="K49" s="12">
        <f t="shared" si="2"/>
        <v>0</v>
      </c>
      <c r="N49" s="33"/>
    </row>
    <row r="50" spans="2:14" s="14" customFormat="1" ht="20.100000000000001" customHeight="1" x14ac:dyDescent="0.2">
      <c r="B50" s="4" t="s">
        <v>113</v>
      </c>
      <c r="C50" s="4" t="s">
        <v>114</v>
      </c>
      <c r="D50" s="5" t="s">
        <v>115</v>
      </c>
      <c r="E50" s="4" t="s">
        <v>22</v>
      </c>
      <c r="F50" s="12">
        <v>546</v>
      </c>
      <c r="G50" s="13"/>
      <c r="H50" s="30">
        <f t="shared" si="0"/>
        <v>0</v>
      </c>
      <c r="I50" s="11">
        <v>0.08</v>
      </c>
      <c r="J50" s="12">
        <f t="shared" si="1"/>
        <v>0</v>
      </c>
      <c r="K50" s="12">
        <f t="shared" si="2"/>
        <v>0</v>
      </c>
      <c r="N50" s="33"/>
    </row>
    <row r="51" spans="2:14" s="14" customFormat="1" ht="20.100000000000001" customHeight="1" x14ac:dyDescent="0.2">
      <c r="B51" s="4" t="s">
        <v>116</v>
      </c>
      <c r="C51" s="4" t="s">
        <v>117</v>
      </c>
      <c r="D51" s="5" t="s">
        <v>118</v>
      </c>
      <c r="E51" s="4" t="s">
        <v>22</v>
      </c>
      <c r="F51" s="12">
        <v>1858.8</v>
      </c>
      <c r="G51" s="13"/>
      <c r="H51" s="30">
        <f t="shared" si="0"/>
        <v>0</v>
      </c>
      <c r="I51" s="11">
        <v>0.08</v>
      </c>
      <c r="J51" s="12">
        <f t="shared" si="1"/>
        <v>0</v>
      </c>
      <c r="K51" s="12">
        <f t="shared" si="2"/>
        <v>0</v>
      </c>
      <c r="N51" s="33"/>
    </row>
    <row r="52" spans="2:14" s="14" customFormat="1" ht="20.100000000000001" customHeight="1" x14ac:dyDescent="0.2">
      <c r="B52" s="4" t="s">
        <v>131</v>
      </c>
      <c r="C52" s="4" t="s">
        <v>132</v>
      </c>
      <c r="D52" s="5" t="s">
        <v>133</v>
      </c>
      <c r="E52" s="4" t="s">
        <v>26</v>
      </c>
      <c r="F52" s="12">
        <v>3.36</v>
      </c>
      <c r="G52" s="13"/>
      <c r="H52" s="30">
        <f t="shared" si="0"/>
        <v>0</v>
      </c>
      <c r="I52" s="11">
        <v>0.08</v>
      </c>
      <c r="J52" s="12">
        <f t="shared" si="1"/>
        <v>0</v>
      </c>
      <c r="K52" s="12">
        <f t="shared" si="2"/>
        <v>0</v>
      </c>
      <c r="N52" s="33"/>
    </row>
    <row r="53" spans="2:14" s="14" customFormat="1" ht="20.100000000000001" customHeight="1" x14ac:dyDescent="0.2">
      <c r="F53" s="23"/>
      <c r="G53" s="23"/>
      <c r="H53" s="23"/>
      <c r="I53" s="17"/>
      <c r="J53" s="23"/>
      <c r="K53" s="23"/>
      <c r="N53" s="33"/>
    </row>
    <row r="54" spans="2:14" s="14" customFormat="1" ht="20.100000000000001" customHeight="1" x14ac:dyDescent="0.2">
      <c r="F54" s="23"/>
      <c r="G54" s="23"/>
      <c r="H54" s="23"/>
      <c r="I54" s="17"/>
      <c r="J54" s="23"/>
      <c r="K54" s="23"/>
      <c r="N54" s="33"/>
    </row>
    <row r="55" spans="2:14" s="14" customFormat="1" ht="60" customHeight="1" x14ac:dyDescent="0.2">
      <c r="B55" s="2" t="s">
        <v>0</v>
      </c>
      <c r="C55" s="3" t="s">
        <v>1</v>
      </c>
      <c r="D55" s="6" t="s">
        <v>2</v>
      </c>
      <c r="E55" s="3" t="s">
        <v>3</v>
      </c>
      <c r="F55" s="25" t="s">
        <v>4</v>
      </c>
      <c r="G55" s="24" t="s">
        <v>5</v>
      </c>
      <c r="H55" s="24" t="s">
        <v>6</v>
      </c>
      <c r="I55" s="10" t="s">
        <v>7</v>
      </c>
      <c r="J55" s="24" t="s">
        <v>8</v>
      </c>
      <c r="K55" s="24" t="s">
        <v>9</v>
      </c>
      <c r="N55" s="33"/>
    </row>
    <row r="56" spans="2:14" s="14" customFormat="1" ht="129.94999999999999" customHeight="1" x14ac:dyDescent="0.2">
      <c r="B56" s="7" t="s">
        <v>134</v>
      </c>
      <c r="C56" s="4" t="s">
        <v>135</v>
      </c>
      <c r="D56" s="8" t="s">
        <v>136</v>
      </c>
      <c r="E56" s="4" t="s">
        <v>17</v>
      </c>
      <c r="F56" s="12">
        <v>160</v>
      </c>
      <c r="G56" s="13"/>
      <c r="H56" s="30">
        <f>F56*G56</f>
        <v>0</v>
      </c>
      <c r="I56" s="11">
        <v>0.08</v>
      </c>
      <c r="J56" s="12">
        <f>H56*I56</f>
        <v>0</v>
      </c>
      <c r="K56" s="12">
        <f>H56+J56</f>
        <v>0</v>
      </c>
      <c r="N56" s="33"/>
    </row>
    <row r="57" spans="2:14" s="14" customFormat="1" ht="129.94999999999999" customHeight="1" x14ac:dyDescent="0.2">
      <c r="B57" s="7" t="s">
        <v>140</v>
      </c>
      <c r="C57" s="4" t="s">
        <v>141</v>
      </c>
      <c r="D57" s="8" t="s">
        <v>142</v>
      </c>
      <c r="E57" s="4" t="s">
        <v>17</v>
      </c>
      <c r="F57" s="12">
        <v>20</v>
      </c>
      <c r="G57" s="13"/>
      <c r="H57" s="30">
        <f>F57*G57</f>
        <v>0</v>
      </c>
      <c r="I57" s="11">
        <v>0.08</v>
      </c>
      <c r="J57" s="12">
        <f>H57*I57</f>
        <v>0</v>
      </c>
      <c r="K57" s="12">
        <f>H57+J57</f>
        <v>0</v>
      </c>
      <c r="N57" s="33"/>
    </row>
    <row r="58" spans="2:14" s="14" customFormat="1" ht="20.100000000000001" customHeight="1" x14ac:dyDescent="0.2">
      <c r="F58" s="23"/>
      <c r="G58" s="23"/>
      <c r="H58" s="23"/>
      <c r="I58" s="17"/>
      <c r="J58" s="23"/>
      <c r="K58" s="23"/>
      <c r="N58" s="33"/>
    </row>
    <row r="59" spans="2:14" s="14" customFormat="1" ht="20.100000000000001" customHeight="1" x14ac:dyDescent="0.2">
      <c r="B59" s="50" t="s">
        <v>145</v>
      </c>
      <c r="C59" s="50"/>
      <c r="D59" s="50"/>
      <c r="E59" s="48">
        <f>SUM(H22:H57)</f>
        <v>0</v>
      </c>
      <c r="F59" s="48"/>
      <c r="G59" s="48"/>
      <c r="H59" s="48"/>
      <c r="I59" s="48"/>
      <c r="J59" s="48"/>
      <c r="K59" s="48"/>
      <c r="N59" s="33"/>
    </row>
    <row r="60" spans="2:14" s="14" customFormat="1" ht="20.100000000000001" customHeight="1" x14ac:dyDescent="0.2">
      <c r="B60" s="50" t="s">
        <v>146</v>
      </c>
      <c r="C60" s="50"/>
      <c r="D60" s="50"/>
      <c r="E60" s="48">
        <f>SUM(K22:K57)</f>
        <v>0</v>
      </c>
      <c r="F60" s="48"/>
      <c r="G60" s="48"/>
      <c r="H60" s="48"/>
      <c r="I60" s="48"/>
      <c r="J60" s="48"/>
      <c r="K60" s="48"/>
      <c r="N60" s="33" t="e">
        <f>E60/E59</f>
        <v>#DIV/0!</v>
      </c>
    </row>
    <row r="61" spans="2:14" s="14" customFormat="1" ht="20.100000000000001" customHeight="1" x14ac:dyDescent="0.2">
      <c r="F61" s="23"/>
      <c r="G61" s="23"/>
      <c r="H61" s="23"/>
      <c r="I61" s="17"/>
      <c r="J61" s="23"/>
      <c r="K61" s="23"/>
      <c r="N61" s="33"/>
    </row>
    <row r="62" spans="2:14" s="14" customFormat="1" ht="20.100000000000001" customHeight="1" x14ac:dyDescent="0.2">
      <c r="F62" s="23"/>
      <c r="G62" s="23"/>
      <c r="H62" s="41" t="s">
        <v>158</v>
      </c>
      <c r="I62" s="41"/>
      <c r="J62" s="23"/>
      <c r="K62" s="23"/>
      <c r="N62" s="33"/>
    </row>
    <row r="63" spans="2:14" s="14" customFormat="1" ht="20.100000000000001" customHeight="1" x14ac:dyDescent="0.2">
      <c r="F63" s="23"/>
      <c r="G63" s="23"/>
      <c r="H63" s="23"/>
      <c r="I63" s="17"/>
      <c r="J63" s="23"/>
      <c r="K63" s="23"/>
      <c r="N63" s="33"/>
    </row>
    <row r="64" spans="2:14" s="14" customFormat="1" ht="20.100000000000001" customHeight="1" x14ac:dyDescent="0.2">
      <c r="B64" s="36" t="s">
        <v>159</v>
      </c>
      <c r="C64" s="36"/>
      <c r="D64" s="36"/>
      <c r="E64" s="36"/>
      <c r="F64" s="36"/>
      <c r="G64" s="36"/>
      <c r="H64" s="36"/>
      <c r="I64" s="36"/>
      <c r="J64" s="36"/>
      <c r="K64" s="36"/>
      <c r="N64" s="33"/>
    </row>
    <row r="65" spans="2:14" s="14" customFormat="1" ht="20.100000000000001" customHeight="1" x14ac:dyDescent="0.2">
      <c r="B65" s="36"/>
      <c r="C65" s="36"/>
      <c r="D65" s="36"/>
      <c r="E65" s="36"/>
      <c r="F65" s="36"/>
      <c r="G65" s="36"/>
      <c r="H65" s="36"/>
      <c r="I65" s="36"/>
      <c r="J65" s="36"/>
      <c r="K65" s="36"/>
      <c r="N65" s="33"/>
    </row>
  </sheetData>
  <mergeCells count="19">
    <mergeCell ref="B2:C2"/>
    <mergeCell ref="B4:C4"/>
    <mergeCell ref="B6:C6"/>
    <mergeCell ref="B8:C9"/>
    <mergeCell ref="D11:E11"/>
    <mergeCell ref="F5:K8"/>
    <mergeCell ref="B64:K65"/>
    <mergeCell ref="B37:D37"/>
    <mergeCell ref="B59:D59"/>
    <mergeCell ref="E59:K59"/>
    <mergeCell ref="B60:D60"/>
    <mergeCell ref="E60:K60"/>
    <mergeCell ref="H62:I62"/>
    <mergeCell ref="D12:E12"/>
    <mergeCell ref="B19:J19"/>
    <mergeCell ref="B21:D21"/>
    <mergeCell ref="B25:D25"/>
    <mergeCell ref="B29:D29"/>
    <mergeCell ref="B33:D33"/>
  </mergeCells>
  <pageMargins left="0.39370078740157483" right="0.39370078740157483" top="0.39370078740157483" bottom="0.39370078740157483" header="0" footer="0"/>
  <pageSetup paperSize="9" scale="69" fitToHeight="0" orientation="portrait" r:id="rId1"/>
  <headerFooter alignWithMargins="0"/>
  <rowBreaks count="1" manualBreakCount="1">
    <brk id="40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C5F38-AF2B-4CC2-A966-76053A465139}">
  <sheetPr>
    <tabColor rgb="FFFFFF00"/>
    <pageSetUpPr fitToPage="1"/>
  </sheetPr>
  <dimension ref="B1:N48"/>
  <sheetViews>
    <sheetView view="pageBreakPreview" topLeftCell="A38" zoomScale="90" zoomScaleNormal="100" zoomScaleSheetLayoutView="90" workbookViewId="0">
      <selection activeCell="B40" sqref="B40"/>
    </sheetView>
  </sheetViews>
  <sheetFormatPr defaultRowHeight="20.100000000000001" customHeight="1" x14ac:dyDescent="0.2"/>
  <cols>
    <col min="1" max="1" width="0.140625" style="15" customWidth="1"/>
    <col min="2" max="2" width="8.5703125" style="15" customWidth="1"/>
    <col min="3" max="3" width="11.140625" style="15" customWidth="1"/>
    <col min="4" max="4" width="51.85546875" style="15" customWidth="1"/>
    <col min="5" max="5" width="5.85546875" style="15" customWidth="1"/>
    <col min="6" max="7" width="10.7109375" style="26" customWidth="1"/>
    <col min="8" max="8" width="11.7109375" style="26" customWidth="1"/>
    <col min="9" max="9" width="7.85546875" style="19" customWidth="1"/>
    <col min="10" max="11" width="10.7109375" style="26" customWidth="1"/>
    <col min="12" max="12" width="0.85546875" style="15" customWidth="1"/>
    <col min="13" max="13" width="4.7109375" style="15" customWidth="1"/>
    <col min="14" max="14" width="9.140625" style="34"/>
    <col min="15" max="16384" width="9.140625" style="15"/>
  </cols>
  <sheetData>
    <row r="1" spans="2:14" s="14" customFormat="1" ht="20.100000000000001" customHeight="1" x14ac:dyDescent="0.2">
      <c r="F1" s="23"/>
      <c r="G1" s="23"/>
      <c r="H1" s="23"/>
      <c r="I1" s="17"/>
      <c r="J1" s="23"/>
      <c r="K1" s="23"/>
      <c r="N1" s="33"/>
    </row>
    <row r="2" spans="2:14" s="14" customFormat="1" ht="20.100000000000001" customHeight="1" x14ac:dyDescent="0.2">
      <c r="B2" s="44"/>
      <c r="C2" s="44"/>
      <c r="F2" s="23"/>
      <c r="G2" s="23"/>
      <c r="H2" s="23"/>
      <c r="I2" s="17"/>
      <c r="J2" s="23"/>
      <c r="K2" s="23"/>
      <c r="N2" s="33"/>
    </row>
    <row r="3" spans="2:14" s="14" customFormat="1" ht="20.100000000000001" customHeight="1" x14ac:dyDescent="0.2">
      <c r="F3" s="23"/>
      <c r="G3" s="23"/>
      <c r="H3" s="23"/>
      <c r="I3" s="17"/>
      <c r="J3" s="23"/>
      <c r="K3" s="23"/>
      <c r="N3" s="33"/>
    </row>
    <row r="4" spans="2:14" s="14" customFormat="1" ht="20.100000000000001" customHeight="1" x14ac:dyDescent="0.2">
      <c r="B4" s="44"/>
      <c r="C4" s="44"/>
      <c r="F4" s="23"/>
      <c r="G4" s="23"/>
      <c r="H4" s="23"/>
      <c r="I4" s="17"/>
      <c r="J4" s="23"/>
      <c r="K4" s="23"/>
      <c r="N4" s="33"/>
    </row>
    <row r="5" spans="2:14" s="14" customFormat="1" ht="20.100000000000001" customHeight="1" x14ac:dyDescent="0.2">
      <c r="F5" s="37" t="s">
        <v>147</v>
      </c>
      <c r="G5" s="37"/>
      <c r="H5" s="37"/>
      <c r="I5" s="37"/>
      <c r="J5" s="37"/>
      <c r="K5" s="37"/>
      <c r="N5" s="33"/>
    </row>
    <row r="6" spans="2:14" s="14" customFormat="1" ht="20.100000000000001" customHeight="1" x14ac:dyDescent="0.2">
      <c r="B6" s="44"/>
      <c r="C6" s="44"/>
      <c r="F6" s="37"/>
      <c r="G6" s="37"/>
      <c r="H6" s="37"/>
      <c r="I6" s="37"/>
      <c r="J6" s="37"/>
      <c r="K6" s="37"/>
      <c r="N6" s="33"/>
    </row>
    <row r="7" spans="2:14" s="14" customFormat="1" ht="20.100000000000001" customHeight="1" x14ac:dyDescent="0.2">
      <c r="F7" s="37"/>
      <c r="G7" s="37"/>
      <c r="H7" s="37"/>
      <c r="I7" s="37"/>
      <c r="J7" s="37"/>
      <c r="K7" s="37"/>
      <c r="N7" s="33"/>
    </row>
    <row r="8" spans="2:14" s="14" customFormat="1" ht="20.100000000000001" customHeight="1" x14ac:dyDescent="0.2">
      <c r="B8" s="45" t="s">
        <v>148</v>
      </c>
      <c r="C8" s="45"/>
      <c r="F8" s="37"/>
      <c r="G8" s="37"/>
      <c r="H8" s="37"/>
      <c r="I8" s="37"/>
      <c r="J8" s="37"/>
      <c r="K8" s="37"/>
      <c r="N8" s="33"/>
    </row>
    <row r="9" spans="2:14" s="14" customFormat="1" ht="20.100000000000001" customHeight="1" x14ac:dyDescent="0.2">
      <c r="B9" s="45"/>
      <c r="C9" s="45"/>
      <c r="F9" s="23"/>
      <c r="G9" s="23"/>
      <c r="H9" s="23"/>
      <c r="I9" s="17"/>
      <c r="J9" s="23"/>
      <c r="K9" s="23"/>
      <c r="N9" s="33"/>
    </row>
    <row r="10" spans="2:14" s="14" customFormat="1" ht="20.100000000000001" customHeight="1" x14ac:dyDescent="0.2">
      <c r="F10" s="23"/>
      <c r="G10" s="23"/>
      <c r="H10" s="23"/>
      <c r="I10" s="17"/>
      <c r="J10" s="23"/>
      <c r="K10" s="23"/>
      <c r="N10" s="33"/>
    </row>
    <row r="11" spans="2:14" s="14" customFormat="1" ht="20.100000000000001" customHeight="1" x14ac:dyDescent="0.2">
      <c r="D11" s="46" t="s">
        <v>172</v>
      </c>
      <c r="E11" s="46"/>
      <c r="F11" s="23"/>
      <c r="G11" s="23"/>
      <c r="H11" s="23"/>
      <c r="I11" s="17"/>
      <c r="J11" s="23"/>
      <c r="K11" s="23"/>
      <c r="N11" s="33"/>
    </row>
    <row r="12" spans="2:14" s="14" customFormat="1" ht="20.100000000000001" customHeight="1" x14ac:dyDescent="0.2">
      <c r="D12" s="42"/>
      <c r="E12" s="42"/>
      <c r="F12" s="23"/>
      <c r="G12" s="23"/>
      <c r="H12" s="23"/>
      <c r="I12" s="17"/>
      <c r="J12" s="23"/>
      <c r="K12" s="23"/>
      <c r="N12" s="33"/>
    </row>
    <row r="13" spans="2:14" s="14" customFormat="1" ht="20.100000000000001" customHeight="1" x14ac:dyDescent="0.2">
      <c r="F13" s="23"/>
      <c r="G13" s="23"/>
      <c r="H13" s="23"/>
      <c r="I13" s="17"/>
      <c r="J13" s="23"/>
      <c r="K13" s="23"/>
      <c r="N13" s="33"/>
    </row>
    <row r="14" spans="2:14" s="14" customFormat="1" ht="20.100000000000001" customHeight="1" x14ac:dyDescent="0.2">
      <c r="B14" s="9" t="s">
        <v>149</v>
      </c>
      <c r="F14" s="23"/>
      <c r="G14" s="23"/>
      <c r="H14" s="23"/>
      <c r="I14" s="17"/>
      <c r="J14" s="23"/>
      <c r="K14" s="23"/>
      <c r="N14" s="33"/>
    </row>
    <row r="15" spans="2:14" s="14" customFormat="1" ht="20.100000000000001" customHeight="1" x14ac:dyDescent="0.2">
      <c r="B15" s="9" t="s">
        <v>150</v>
      </c>
      <c r="F15" s="23"/>
      <c r="G15" s="23"/>
      <c r="H15" s="23"/>
      <c r="I15" s="17"/>
      <c r="J15" s="23"/>
      <c r="K15" s="23"/>
      <c r="N15" s="33"/>
    </row>
    <row r="16" spans="2:14" s="14" customFormat="1" ht="20.100000000000001" customHeight="1" x14ac:dyDescent="0.2">
      <c r="B16" s="9" t="s">
        <v>151</v>
      </c>
      <c r="F16" s="23"/>
      <c r="G16" s="23"/>
      <c r="H16" s="23"/>
      <c r="I16" s="17"/>
      <c r="J16" s="23"/>
      <c r="K16" s="23"/>
      <c r="N16" s="33"/>
    </row>
    <row r="17" spans="2:14" s="14" customFormat="1" ht="20.100000000000001" customHeight="1" x14ac:dyDescent="0.2">
      <c r="B17" s="9" t="s">
        <v>152</v>
      </c>
      <c r="F17" s="23"/>
      <c r="G17" s="23"/>
      <c r="H17" s="23"/>
      <c r="I17" s="17"/>
      <c r="J17" s="23"/>
      <c r="K17" s="23"/>
      <c r="N17" s="33"/>
    </row>
    <row r="18" spans="2:14" s="14" customFormat="1" ht="20.100000000000001" customHeight="1" x14ac:dyDescent="0.2">
      <c r="F18" s="23"/>
      <c r="G18" s="23"/>
      <c r="H18" s="23"/>
      <c r="I18" s="17"/>
      <c r="J18" s="23"/>
      <c r="K18" s="23"/>
      <c r="N18" s="33"/>
    </row>
    <row r="19" spans="2:14" s="14" customFormat="1" ht="60" customHeight="1" x14ac:dyDescent="0.2">
      <c r="B19" s="43" t="s">
        <v>167</v>
      </c>
      <c r="C19" s="43"/>
      <c r="D19" s="43"/>
      <c r="E19" s="43"/>
      <c r="F19" s="43"/>
      <c r="G19" s="43"/>
      <c r="H19" s="43"/>
      <c r="I19" s="43"/>
      <c r="J19" s="43"/>
      <c r="K19" s="23"/>
      <c r="N19" s="33"/>
    </row>
    <row r="20" spans="2:14" s="14" customFormat="1" ht="20.100000000000001" customHeight="1" x14ac:dyDescent="0.2">
      <c r="F20" s="23"/>
      <c r="G20" s="23"/>
      <c r="H20" s="23"/>
      <c r="I20" s="17"/>
      <c r="J20" s="23"/>
      <c r="K20" s="23"/>
      <c r="N20" s="33"/>
    </row>
    <row r="21" spans="2:14" s="14" customFormat="1" ht="60" customHeight="1" x14ac:dyDescent="0.2">
      <c r="B21" s="2" t="s">
        <v>0</v>
      </c>
      <c r="C21" s="3" t="s">
        <v>1</v>
      </c>
      <c r="D21" s="3" t="s">
        <v>2</v>
      </c>
      <c r="E21" s="3" t="s">
        <v>3</v>
      </c>
      <c r="F21" s="24" t="s">
        <v>4</v>
      </c>
      <c r="G21" s="24" t="s">
        <v>5</v>
      </c>
      <c r="H21" s="24" t="s">
        <v>6</v>
      </c>
      <c r="I21" s="10" t="s">
        <v>7</v>
      </c>
      <c r="J21" s="24" t="s">
        <v>8</v>
      </c>
      <c r="K21" s="24" t="s">
        <v>9</v>
      </c>
      <c r="N21" s="33"/>
    </row>
    <row r="22" spans="2:14" s="14" customFormat="1" ht="20.100000000000001" customHeight="1" x14ac:dyDescent="0.2">
      <c r="B22" s="4" t="s">
        <v>37</v>
      </c>
      <c r="C22" s="4" t="s">
        <v>38</v>
      </c>
      <c r="D22" s="5" t="s">
        <v>39</v>
      </c>
      <c r="E22" s="4" t="s">
        <v>13</v>
      </c>
      <c r="F22" s="12">
        <v>21</v>
      </c>
      <c r="G22" s="13"/>
      <c r="H22" s="30">
        <f>F22*G22</f>
        <v>0</v>
      </c>
      <c r="I22" s="11">
        <v>0.08</v>
      </c>
      <c r="J22" s="12">
        <f>H22*I22</f>
        <v>0</v>
      </c>
      <c r="K22" s="12">
        <f>H22+J22</f>
        <v>0</v>
      </c>
      <c r="N22" s="33"/>
    </row>
    <row r="23" spans="2:14" s="14" customFormat="1" ht="20.100000000000001" customHeight="1" x14ac:dyDescent="0.2">
      <c r="B23" s="4" t="s">
        <v>55</v>
      </c>
      <c r="C23" s="4" t="s">
        <v>56</v>
      </c>
      <c r="D23" s="5" t="s">
        <v>57</v>
      </c>
      <c r="E23" s="4" t="s">
        <v>30</v>
      </c>
      <c r="F23" s="12">
        <v>0.24</v>
      </c>
      <c r="G23" s="13"/>
      <c r="H23" s="30">
        <f t="shared" ref="H23:H34" si="0">F23*G23</f>
        <v>0</v>
      </c>
      <c r="I23" s="11">
        <v>0.08</v>
      </c>
      <c r="J23" s="12">
        <f t="shared" ref="J23:J34" si="1">H23*I23</f>
        <v>0</v>
      </c>
      <c r="K23" s="12">
        <f t="shared" ref="K23:K34" si="2">H23+J23</f>
        <v>0</v>
      </c>
      <c r="N23" s="33"/>
    </row>
    <row r="24" spans="2:14" s="14" customFormat="1" ht="20.100000000000001" customHeight="1" x14ac:dyDescent="0.2">
      <c r="B24" s="4" t="s">
        <v>58</v>
      </c>
      <c r="C24" s="4" t="s">
        <v>59</v>
      </c>
      <c r="D24" s="5" t="s">
        <v>60</v>
      </c>
      <c r="E24" s="4" t="s">
        <v>30</v>
      </c>
      <c r="F24" s="12">
        <v>113.08</v>
      </c>
      <c r="G24" s="13"/>
      <c r="H24" s="30">
        <f t="shared" si="0"/>
        <v>0</v>
      </c>
      <c r="I24" s="11">
        <v>0.08</v>
      </c>
      <c r="J24" s="12">
        <f t="shared" si="1"/>
        <v>0</v>
      </c>
      <c r="K24" s="12">
        <f t="shared" si="2"/>
        <v>0</v>
      </c>
      <c r="N24" s="33"/>
    </row>
    <row r="25" spans="2:14" s="14" customFormat="1" ht="20.100000000000001" customHeight="1" x14ac:dyDescent="0.2">
      <c r="B25" s="4" t="s">
        <v>61</v>
      </c>
      <c r="C25" s="4" t="s">
        <v>62</v>
      </c>
      <c r="D25" s="5" t="s">
        <v>63</v>
      </c>
      <c r="E25" s="4" t="s">
        <v>30</v>
      </c>
      <c r="F25" s="12">
        <v>142.75</v>
      </c>
      <c r="G25" s="13"/>
      <c r="H25" s="30">
        <f t="shared" si="0"/>
        <v>0</v>
      </c>
      <c r="I25" s="11">
        <v>0.08</v>
      </c>
      <c r="J25" s="12">
        <f t="shared" si="1"/>
        <v>0</v>
      </c>
      <c r="K25" s="12">
        <f t="shared" si="2"/>
        <v>0</v>
      </c>
      <c r="N25" s="33"/>
    </row>
    <row r="26" spans="2:14" s="14" customFormat="1" ht="20.100000000000001" customHeight="1" x14ac:dyDescent="0.2">
      <c r="B26" s="4" t="s">
        <v>64</v>
      </c>
      <c r="C26" s="4" t="s">
        <v>65</v>
      </c>
      <c r="D26" s="5" t="s">
        <v>66</v>
      </c>
      <c r="E26" s="4" t="s">
        <v>18</v>
      </c>
      <c r="F26" s="12">
        <v>0.52</v>
      </c>
      <c r="G26" s="13"/>
      <c r="H26" s="30">
        <f t="shared" si="0"/>
        <v>0</v>
      </c>
      <c r="I26" s="11">
        <v>0.08</v>
      </c>
      <c r="J26" s="12">
        <f t="shared" si="1"/>
        <v>0</v>
      </c>
      <c r="K26" s="12">
        <f t="shared" si="2"/>
        <v>0</v>
      </c>
      <c r="N26" s="33"/>
    </row>
    <row r="27" spans="2:14" s="14" customFormat="1" ht="20.100000000000001" customHeight="1" x14ac:dyDescent="0.2">
      <c r="B27" s="4" t="s">
        <v>70</v>
      </c>
      <c r="C27" s="4" t="s">
        <v>71</v>
      </c>
      <c r="D27" s="5" t="s">
        <v>72</v>
      </c>
      <c r="E27" s="4" t="s">
        <v>18</v>
      </c>
      <c r="F27" s="12">
        <v>0.4</v>
      </c>
      <c r="G27" s="13"/>
      <c r="H27" s="30">
        <f t="shared" si="0"/>
        <v>0</v>
      </c>
      <c r="I27" s="11">
        <v>0.08</v>
      </c>
      <c r="J27" s="12">
        <f t="shared" si="1"/>
        <v>0</v>
      </c>
      <c r="K27" s="12">
        <f t="shared" si="2"/>
        <v>0</v>
      </c>
      <c r="N27" s="33"/>
    </row>
    <row r="28" spans="2:14" s="14" customFormat="1" ht="20.100000000000001" customHeight="1" x14ac:dyDescent="0.2">
      <c r="B28" s="4" t="s">
        <v>75</v>
      </c>
      <c r="C28" s="4" t="s">
        <v>76</v>
      </c>
      <c r="D28" s="5" t="s">
        <v>77</v>
      </c>
      <c r="E28" s="4" t="s">
        <v>30</v>
      </c>
      <c r="F28" s="12">
        <v>0.5</v>
      </c>
      <c r="G28" s="13"/>
      <c r="H28" s="30">
        <f t="shared" si="0"/>
        <v>0</v>
      </c>
      <c r="I28" s="11">
        <v>0.08</v>
      </c>
      <c r="J28" s="12">
        <f t="shared" si="1"/>
        <v>0</v>
      </c>
      <c r="K28" s="12">
        <f t="shared" si="2"/>
        <v>0</v>
      </c>
      <c r="N28" s="33"/>
    </row>
    <row r="29" spans="2:14" s="14" customFormat="1" ht="20.100000000000001" customHeight="1" x14ac:dyDescent="0.2">
      <c r="B29" s="4" t="s">
        <v>88</v>
      </c>
      <c r="C29" s="4" t="s">
        <v>89</v>
      </c>
      <c r="D29" s="5" t="s">
        <v>90</v>
      </c>
      <c r="E29" s="4" t="s">
        <v>81</v>
      </c>
      <c r="F29" s="12">
        <v>40</v>
      </c>
      <c r="G29" s="13"/>
      <c r="H29" s="30">
        <f t="shared" si="0"/>
        <v>0</v>
      </c>
      <c r="I29" s="11">
        <v>0.08</v>
      </c>
      <c r="J29" s="12">
        <f t="shared" si="1"/>
        <v>0</v>
      </c>
      <c r="K29" s="12">
        <f t="shared" si="2"/>
        <v>0</v>
      </c>
      <c r="N29" s="33"/>
    </row>
    <row r="30" spans="2:14" s="14" customFormat="1" ht="20.100000000000001" customHeight="1" x14ac:dyDescent="0.2">
      <c r="B30" s="4" t="s">
        <v>91</v>
      </c>
      <c r="C30" s="4" t="s">
        <v>92</v>
      </c>
      <c r="D30" s="5" t="s">
        <v>93</v>
      </c>
      <c r="E30" s="4" t="s">
        <v>81</v>
      </c>
      <c r="F30" s="12">
        <v>5</v>
      </c>
      <c r="G30" s="13"/>
      <c r="H30" s="30">
        <f t="shared" si="0"/>
        <v>0</v>
      </c>
      <c r="I30" s="11">
        <v>0.08</v>
      </c>
      <c r="J30" s="12">
        <f t="shared" si="1"/>
        <v>0</v>
      </c>
      <c r="K30" s="12">
        <f t="shared" si="2"/>
        <v>0</v>
      </c>
      <c r="N30" s="33"/>
    </row>
    <row r="31" spans="2:14" s="14" customFormat="1" ht="20.100000000000001" customHeight="1" x14ac:dyDescent="0.2">
      <c r="B31" s="4" t="s">
        <v>107</v>
      </c>
      <c r="C31" s="4" t="s">
        <v>108</v>
      </c>
      <c r="D31" s="5" t="s">
        <v>109</v>
      </c>
      <c r="E31" s="4" t="s">
        <v>17</v>
      </c>
      <c r="F31" s="12">
        <v>10</v>
      </c>
      <c r="G31" s="13"/>
      <c r="H31" s="30">
        <f t="shared" si="0"/>
        <v>0</v>
      </c>
      <c r="I31" s="11">
        <v>0.23</v>
      </c>
      <c r="J31" s="12">
        <f t="shared" si="1"/>
        <v>0</v>
      </c>
      <c r="K31" s="12">
        <f t="shared" si="2"/>
        <v>0</v>
      </c>
      <c r="N31" s="33"/>
    </row>
    <row r="32" spans="2:14" s="14" customFormat="1" ht="20.100000000000001" customHeight="1" x14ac:dyDescent="0.2">
      <c r="B32" s="4" t="s">
        <v>119</v>
      </c>
      <c r="C32" s="4" t="s">
        <v>120</v>
      </c>
      <c r="D32" s="5" t="s">
        <v>121</v>
      </c>
      <c r="E32" s="4" t="s">
        <v>81</v>
      </c>
      <c r="F32" s="12">
        <v>10</v>
      </c>
      <c r="G32" s="13"/>
      <c r="H32" s="30">
        <f t="shared" si="0"/>
        <v>0</v>
      </c>
      <c r="I32" s="11">
        <v>0.08</v>
      </c>
      <c r="J32" s="12">
        <f t="shared" si="1"/>
        <v>0</v>
      </c>
      <c r="K32" s="12">
        <f t="shared" si="2"/>
        <v>0</v>
      </c>
      <c r="N32" s="33"/>
    </row>
    <row r="33" spans="2:14" s="14" customFormat="1" ht="20.100000000000001" customHeight="1" x14ac:dyDescent="0.2">
      <c r="B33" s="4" t="s">
        <v>122</v>
      </c>
      <c r="C33" s="4" t="s">
        <v>123</v>
      </c>
      <c r="D33" s="5" t="s">
        <v>124</v>
      </c>
      <c r="E33" s="4" t="s">
        <v>81</v>
      </c>
      <c r="F33" s="12">
        <v>36</v>
      </c>
      <c r="G33" s="13"/>
      <c r="H33" s="30">
        <f t="shared" si="0"/>
        <v>0</v>
      </c>
      <c r="I33" s="11">
        <v>0.08</v>
      </c>
      <c r="J33" s="12">
        <f t="shared" si="1"/>
        <v>0</v>
      </c>
      <c r="K33" s="12">
        <f t="shared" si="2"/>
        <v>0</v>
      </c>
      <c r="N33" s="33"/>
    </row>
    <row r="34" spans="2:14" s="14" customFormat="1" ht="20.100000000000001" customHeight="1" x14ac:dyDescent="0.2">
      <c r="B34" s="4" t="s">
        <v>128</v>
      </c>
      <c r="C34" s="4" t="s">
        <v>129</v>
      </c>
      <c r="D34" s="5" t="s">
        <v>130</v>
      </c>
      <c r="E34" s="4" t="s">
        <v>18</v>
      </c>
      <c r="F34" s="12">
        <v>3.33</v>
      </c>
      <c r="G34" s="13"/>
      <c r="H34" s="30">
        <f t="shared" si="0"/>
        <v>0</v>
      </c>
      <c r="I34" s="11">
        <v>0.08</v>
      </c>
      <c r="J34" s="12">
        <f t="shared" si="1"/>
        <v>0</v>
      </c>
      <c r="K34" s="12">
        <f t="shared" si="2"/>
        <v>0</v>
      </c>
      <c r="N34" s="33"/>
    </row>
    <row r="35" spans="2:14" s="14" customFormat="1" ht="20.100000000000001" customHeight="1" x14ac:dyDescent="0.2">
      <c r="F35" s="23"/>
      <c r="G35" s="23"/>
      <c r="H35" s="23"/>
      <c r="I35" s="17"/>
      <c r="J35" s="23"/>
      <c r="K35" s="23"/>
      <c r="N35" s="33"/>
    </row>
    <row r="36" spans="2:14" s="14" customFormat="1" ht="60" customHeight="1" x14ac:dyDescent="0.2">
      <c r="B36" s="2" t="s">
        <v>0</v>
      </c>
      <c r="C36" s="3" t="s">
        <v>1</v>
      </c>
      <c r="D36" s="6" t="s">
        <v>2</v>
      </c>
      <c r="E36" s="3" t="s">
        <v>3</v>
      </c>
      <c r="F36" s="25" t="s">
        <v>4</v>
      </c>
      <c r="G36" s="24" t="s">
        <v>5</v>
      </c>
      <c r="H36" s="24" t="s">
        <v>6</v>
      </c>
      <c r="I36" s="10" t="s">
        <v>7</v>
      </c>
      <c r="J36" s="24" t="s">
        <v>8</v>
      </c>
      <c r="K36" s="24" t="s">
        <v>9</v>
      </c>
      <c r="N36" s="33"/>
    </row>
    <row r="37" spans="2:14" s="14" customFormat="1" ht="129.94999999999999" customHeight="1" x14ac:dyDescent="0.2">
      <c r="B37" s="7" t="s">
        <v>134</v>
      </c>
      <c r="C37" s="4" t="s">
        <v>135</v>
      </c>
      <c r="D37" s="8" t="s">
        <v>136</v>
      </c>
      <c r="E37" s="4" t="s">
        <v>17</v>
      </c>
      <c r="F37" s="12">
        <v>140</v>
      </c>
      <c r="G37" s="13"/>
      <c r="H37" s="30">
        <f>F37*G37</f>
        <v>0</v>
      </c>
      <c r="I37" s="11">
        <v>0.08</v>
      </c>
      <c r="J37" s="12">
        <f>H37*I37</f>
        <v>0</v>
      </c>
      <c r="K37" s="12">
        <f>H37+J37</f>
        <v>0</v>
      </c>
      <c r="N37" s="33"/>
    </row>
    <row r="38" spans="2:14" s="14" customFormat="1" ht="129.94999999999999" customHeight="1" x14ac:dyDescent="0.2">
      <c r="B38" s="7" t="s">
        <v>137</v>
      </c>
      <c r="C38" s="4" t="s">
        <v>138</v>
      </c>
      <c r="D38" s="8" t="s">
        <v>139</v>
      </c>
      <c r="E38" s="4" t="s">
        <v>17</v>
      </c>
      <c r="F38" s="12">
        <v>2</v>
      </c>
      <c r="G38" s="13"/>
      <c r="H38" s="30">
        <f t="shared" ref="H38:H40" si="3">F38*G38</f>
        <v>0</v>
      </c>
      <c r="I38" s="11">
        <v>0.08</v>
      </c>
      <c r="J38" s="12">
        <f t="shared" ref="J38:J40" si="4">H38*I38</f>
        <v>0</v>
      </c>
      <c r="K38" s="12">
        <f t="shared" ref="K38:K40" si="5">H38+J38</f>
        <v>0</v>
      </c>
      <c r="N38" s="33"/>
    </row>
    <row r="39" spans="2:14" s="14" customFormat="1" ht="129.94999999999999" customHeight="1" x14ac:dyDescent="0.2">
      <c r="B39" s="7" t="s">
        <v>140</v>
      </c>
      <c r="C39" s="4" t="s">
        <v>141</v>
      </c>
      <c r="D39" s="8" t="s">
        <v>142</v>
      </c>
      <c r="E39" s="4" t="s">
        <v>17</v>
      </c>
      <c r="F39" s="12">
        <v>22</v>
      </c>
      <c r="G39" s="13"/>
      <c r="H39" s="30">
        <f t="shared" si="3"/>
        <v>0</v>
      </c>
      <c r="I39" s="11">
        <v>0.08</v>
      </c>
      <c r="J39" s="12">
        <f t="shared" si="4"/>
        <v>0</v>
      </c>
      <c r="K39" s="12">
        <f t="shared" si="5"/>
        <v>0</v>
      </c>
      <c r="N39" s="33"/>
    </row>
    <row r="40" spans="2:14" s="14" customFormat="1" ht="129.94999999999999" customHeight="1" x14ac:dyDescent="0.2">
      <c r="B40" s="58" t="s">
        <v>174</v>
      </c>
      <c r="C40" s="27" t="s">
        <v>143</v>
      </c>
      <c r="D40" s="28" t="s">
        <v>144</v>
      </c>
      <c r="E40" s="4" t="s">
        <v>17</v>
      </c>
      <c r="F40" s="12">
        <v>1</v>
      </c>
      <c r="G40" s="13"/>
      <c r="H40" s="30">
        <f t="shared" si="3"/>
        <v>0</v>
      </c>
      <c r="I40" s="11">
        <v>0.23</v>
      </c>
      <c r="J40" s="12">
        <f t="shared" si="4"/>
        <v>0</v>
      </c>
      <c r="K40" s="12">
        <f t="shared" si="5"/>
        <v>0</v>
      </c>
      <c r="N40" s="33"/>
    </row>
    <row r="41" spans="2:14" s="14" customFormat="1" ht="20.100000000000001" customHeight="1" x14ac:dyDescent="0.2">
      <c r="F41" s="23"/>
      <c r="G41" s="23"/>
      <c r="H41" s="23"/>
      <c r="I41" s="17"/>
      <c r="J41" s="23"/>
      <c r="K41" s="23"/>
      <c r="N41" s="33"/>
    </row>
    <row r="42" spans="2:14" s="14" customFormat="1" ht="20.100000000000001" customHeight="1" x14ac:dyDescent="0.2">
      <c r="B42" s="50" t="s">
        <v>145</v>
      </c>
      <c r="C42" s="50"/>
      <c r="D42" s="50"/>
      <c r="E42" s="48">
        <f>SUM(H21:H40)</f>
        <v>0</v>
      </c>
      <c r="F42" s="48"/>
      <c r="G42" s="48"/>
      <c r="H42" s="48"/>
      <c r="I42" s="48"/>
      <c r="J42" s="48"/>
      <c r="K42" s="48"/>
      <c r="N42" s="33"/>
    </row>
    <row r="43" spans="2:14" s="14" customFormat="1" ht="20.100000000000001" customHeight="1" x14ac:dyDescent="0.2">
      <c r="B43" s="50" t="s">
        <v>146</v>
      </c>
      <c r="C43" s="50"/>
      <c r="D43" s="50"/>
      <c r="E43" s="48">
        <f>SUM(K21:K40)</f>
        <v>0</v>
      </c>
      <c r="F43" s="48"/>
      <c r="G43" s="48"/>
      <c r="H43" s="48"/>
      <c r="I43" s="48"/>
      <c r="J43" s="48"/>
      <c r="K43" s="48"/>
      <c r="N43" s="33" t="e">
        <f>E43/E42</f>
        <v>#DIV/0!</v>
      </c>
    </row>
    <row r="44" spans="2:14" s="14" customFormat="1" ht="20.100000000000001" customHeight="1" x14ac:dyDescent="0.2">
      <c r="F44" s="23"/>
      <c r="G44" s="23"/>
      <c r="H44" s="23"/>
      <c r="I44" s="17"/>
      <c r="J44" s="23"/>
      <c r="K44" s="23"/>
      <c r="N44" s="33"/>
    </row>
    <row r="45" spans="2:14" s="14" customFormat="1" ht="20.100000000000001" customHeight="1" x14ac:dyDescent="0.2">
      <c r="F45" s="23"/>
      <c r="G45" s="23"/>
      <c r="H45" s="41" t="s">
        <v>158</v>
      </c>
      <c r="I45" s="41"/>
      <c r="J45" s="23"/>
      <c r="K45" s="23"/>
      <c r="N45" s="33"/>
    </row>
    <row r="46" spans="2:14" s="14" customFormat="1" ht="20.100000000000001" customHeight="1" x14ac:dyDescent="0.2">
      <c r="F46" s="23"/>
      <c r="G46" s="23"/>
      <c r="H46" s="23"/>
      <c r="I46" s="17"/>
      <c r="J46" s="23"/>
      <c r="K46" s="23"/>
      <c r="N46" s="33"/>
    </row>
    <row r="47" spans="2:14" s="14" customFormat="1" ht="20.100000000000001" customHeight="1" x14ac:dyDescent="0.2">
      <c r="B47" s="36" t="s">
        <v>159</v>
      </c>
      <c r="C47" s="36"/>
      <c r="D47" s="36"/>
      <c r="E47" s="36"/>
      <c r="F47" s="36"/>
      <c r="G47" s="36"/>
      <c r="H47" s="36"/>
      <c r="I47" s="36"/>
      <c r="J47" s="36"/>
      <c r="K47" s="36"/>
      <c r="N47" s="33"/>
    </row>
    <row r="48" spans="2:14" s="14" customFormat="1" ht="20.100000000000001" customHeight="1" x14ac:dyDescent="0.2">
      <c r="B48" s="36"/>
      <c r="C48" s="36"/>
      <c r="D48" s="36"/>
      <c r="E48" s="36"/>
      <c r="F48" s="36"/>
      <c r="G48" s="36"/>
      <c r="H48" s="36"/>
      <c r="I48" s="36"/>
      <c r="J48" s="36"/>
      <c r="K48" s="36"/>
      <c r="N48" s="33"/>
    </row>
  </sheetData>
  <mergeCells count="14">
    <mergeCell ref="B2:C2"/>
    <mergeCell ref="B4:C4"/>
    <mergeCell ref="B6:C6"/>
    <mergeCell ref="B8:C9"/>
    <mergeCell ref="D11:E11"/>
    <mergeCell ref="H45:I45"/>
    <mergeCell ref="F5:K8"/>
    <mergeCell ref="B47:K48"/>
    <mergeCell ref="D12:E12"/>
    <mergeCell ref="B19:J19"/>
    <mergeCell ref="B42:D42"/>
    <mergeCell ref="E42:K42"/>
    <mergeCell ref="B43:D43"/>
    <mergeCell ref="E43:K43"/>
  </mergeCells>
  <pageMargins left="0.39370078740157483" right="0.39370078740157483" top="0.39370078740157483" bottom="0.39370078740157483" header="0" footer="0"/>
  <pageSetup paperSize="9" scale="69" fitToHeight="0" orientation="portrait" r:id="rId1"/>
  <headerFooter alignWithMargins="0"/>
  <rowBreaks count="1" manualBreakCount="1">
    <brk id="35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FC420-EB38-4685-8ECE-9D2AA178E9CF}">
  <sheetPr>
    <tabColor rgb="FF92D050"/>
    <pageSetUpPr fitToPage="1"/>
  </sheetPr>
  <dimension ref="B1:N70"/>
  <sheetViews>
    <sheetView view="pageBreakPreview" topLeftCell="A41" zoomScale="90" zoomScaleNormal="100" zoomScaleSheetLayoutView="90" workbookViewId="0">
      <selection activeCell="P61" sqref="P61"/>
    </sheetView>
  </sheetViews>
  <sheetFormatPr defaultRowHeight="20.100000000000001" customHeight="1" x14ac:dyDescent="0.2"/>
  <cols>
    <col min="1" max="1" width="0.140625" style="15" customWidth="1"/>
    <col min="2" max="2" width="8.5703125" style="15" customWidth="1"/>
    <col min="3" max="3" width="11.140625" style="15" customWidth="1"/>
    <col min="4" max="4" width="51.85546875" style="15" customWidth="1"/>
    <col min="5" max="5" width="5.85546875" style="15" customWidth="1"/>
    <col min="6" max="7" width="10.7109375" style="26" customWidth="1"/>
    <col min="8" max="8" width="11.7109375" style="26" customWidth="1"/>
    <col min="9" max="9" width="7.85546875" style="19" customWidth="1"/>
    <col min="10" max="11" width="10.7109375" style="26" customWidth="1"/>
    <col min="12" max="12" width="0.85546875" style="15" customWidth="1"/>
    <col min="13" max="13" width="4.7109375" style="15" customWidth="1"/>
    <col min="14" max="14" width="9.140625" style="34"/>
    <col min="15" max="16384" width="9.140625" style="15"/>
  </cols>
  <sheetData>
    <row r="1" spans="2:14" s="14" customFormat="1" ht="20.100000000000001" customHeight="1" x14ac:dyDescent="0.2">
      <c r="F1" s="23"/>
      <c r="G1" s="23"/>
      <c r="H1" s="23"/>
      <c r="I1" s="17"/>
      <c r="J1" s="23"/>
      <c r="K1" s="23"/>
      <c r="N1" s="33"/>
    </row>
    <row r="2" spans="2:14" s="14" customFormat="1" ht="20.100000000000001" customHeight="1" x14ac:dyDescent="0.2">
      <c r="B2" s="44"/>
      <c r="C2" s="44"/>
      <c r="F2" s="23"/>
      <c r="G2" s="23"/>
      <c r="H2" s="23"/>
      <c r="I2" s="17"/>
      <c r="J2" s="23"/>
      <c r="K2" s="23"/>
      <c r="N2" s="33"/>
    </row>
    <row r="3" spans="2:14" s="14" customFormat="1" ht="20.100000000000001" customHeight="1" x14ac:dyDescent="0.2">
      <c r="F3" s="23"/>
      <c r="G3" s="23"/>
      <c r="H3" s="23"/>
      <c r="I3" s="17"/>
      <c r="J3" s="23"/>
      <c r="K3" s="23"/>
      <c r="N3" s="33"/>
    </row>
    <row r="4" spans="2:14" s="14" customFormat="1" ht="20.100000000000001" customHeight="1" x14ac:dyDescent="0.2">
      <c r="B4" s="44"/>
      <c r="C4" s="44"/>
      <c r="F4" s="23"/>
      <c r="G4" s="23"/>
      <c r="H4" s="23"/>
      <c r="I4" s="17"/>
      <c r="J4" s="23"/>
      <c r="K4" s="23"/>
      <c r="N4" s="33"/>
    </row>
    <row r="5" spans="2:14" s="14" customFormat="1" ht="20.100000000000001" customHeight="1" x14ac:dyDescent="0.2">
      <c r="F5" s="37" t="s">
        <v>147</v>
      </c>
      <c r="G5" s="37"/>
      <c r="H5" s="37"/>
      <c r="I5" s="37"/>
      <c r="J5" s="37"/>
      <c r="K5" s="37"/>
      <c r="N5" s="33"/>
    </row>
    <row r="6" spans="2:14" s="14" customFormat="1" ht="20.100000000000001" customHeight="1" x14ac:dyDescent="0.2">
      <c r="B6" s="44"/>
      <c r="C6" s="44"/>
      <c r="F6" s="37"/>
      <c r="G6" s="37"/>
      <c r="H6" s="37"/>
      <c r="I6" s="37"/>
      <c r="J6" s="37"/>
      <c r="K6" s="37"/>
      <c r="N6" s="33"/>
    </row>
    <row r="7" spans="2:14" s="14" customFormat="1" ht="20.100000000000001" customHeight="1" x14ac:dyDescent="0.2">
      <c r="F7" s="37"/>
      <c r="G7" s="37"/>
      <c r="H7" s="37"/>
      <c r="I7" s="37"/>
      <c r="J7" s="37"/>
      <c r="K7" s="37"/>
      <c r="N7" s="33"/>
    </row>
    <row r="8" spans="2:14" s="14" customFormat="1" ht="20.100000000000001" customHeight="1" x14ac:dyDescent="0.2">
      <c r="B8" s="45" t="s">
        <v>148</v>
      </c>
      <c r="C8" s="45"/>
      <c r="F8" s="37"/>
      <c r="G8" s="37"/>
      <c r="H8" s="37"/>
      <c r="I8" s="37"/>
      <c r="J8" s="37"/>
      <c r="K8" s="37"/>
      <c r="N8" s="33"/>
    </row>
    <row r="9" spans="2:14" s="14" customFormat="1" ht="20.100000000000001" customHeight="1" x14ac:dyDescent="0.2">
      <c r="B9" s="45"/>
      <c r="C9" s="45"/>
      <c r="F9" s="23"/>
      <c r="G9" s="23"/>
      <c r="H9" s="23"/>
      <c r="I9" s="17"/>
      <c r="J9" s="23"/>
      <c r="K9" s="23"/>
      <c r="N9" s="33"/>
    </row>
    <row r="10" spans="2:14" s="14" customFormat="1" ht="20.100000000000001" customHeight="1" x14ac:dyDescent="0.2">
      <c r="F10" s="23"/>
      <c r="G10" s="23"/>
      <c r="H10" s="23"/>
      <c r="I10" s="17"/>
      <c r="J10" s="23"/>
      <c r="K10" s="23"/>
      <c r="N10" s="33"/>
    </row>
    <row r="11" spans="2:14" s="14" customFormat="1" ht="20.100000000000001" customHeight="1" x14ac:dyDescent="0.2">
      <c r="D11" s="46" t="s">
        <v>172</v>
      </c>
      <c r="E11" s="46"/>
      <c r="F11" s="23"/>
      <c r="G11" s="23"/>
      <c r="H11" s="23"/>
      <c r="I11" s="17"/>
      <c r="J11" s="23"/>
      <c r="K11" s="23"/>
      <c r="N11" s="33"/>
    </row>
    <row r="12" spans="2:14" s="14" customFormat="1" ht="20.100000000000001" customHeight="1" x14ac:dyDescent="0.2">
      <c r="D12" s="42"/>
      <c r="E12" s="42"/>
      <c r="F12" s="23"/>
      <c r="G12" s="23"/>
      <c r="H12" s="23"/>
      <c r="I12" s="17"/>
      <c r="J12" s="23"/>
      <c r="K12" s="23"/>
      <c r="N12" s="33"/>
    </row>
    <row r="13" spans="2:14" s="14" customFormat="1" ht="20.100000000000001" customHeight="1" x14ac:dyDescent="0.2">
      <c r="F13" s="23"/>
      <c r="G13" s="23"/>
      <c r="H13" s="23"/>
      <c r="I13" s="17"/>
      <c r="J13" s="23"/>
      <c r="K13" s="23"/>
      <c r="N13" s="33"/>
    </row>
    <row r="14" spans="2:14" s="14" customFormat="1" ht="20.100000000000001" customHeight="1" x14ac:dyDescent="0.2">
      <c r="B14" s="9" t="s">
        <v>149</v>
      </c>
      <c r="F14" s="23"/>
      <c r="G14" s="23"/>
      <c r="H14" s="23"/>
      <c r="I14" s="17"/>
      <c r="J14" s="23"/>
      <c r="K14" s="23"/>
      <c r="N14" s="33"/>
    </row>
    <row r="15" spans="2:14" s="14" customFormat="1" ht="20.100000000000001" customHeight="1" x14ac:dyDescent="0.2">
      <c r="B15" s="9" t="s">
        <v>150</v>
      </c>
      <c r="F15" s="23"/>
      <c r="G15" s="23"/>
      <c r="H15" s="23"/>
      <c r="I15" s="17"/>
      <c r="J15" s="23"/>
      <c r="K15" s="23"/>
      <c r="N15" s="33"/>
    </row>
    <row r="16" spans="2:14" s="14" customFormat="1" ht="20.100000000000001" customHeight="1" x14ac:dyDescent="0.2">
      <c r="B16" s="9" t="s">
        <v>151</v>
      </c>
      <c r="F16" s="23"/>
      <c r="G16" s="23"/>
      <c r="H16" s="23"/>
      <c r="I16" s="17"/>
      <c r="J16" s="23"/>
      <c r="K16" s="23"/>
      <c r="N16" s="33"/>
    </row>
    <row r="17" spans="2:14" s="14" customFormat="1" ht="20.100000000000001" customHeight="1" x14ac:dyDescent="0.2">
      <c r="B17" s="9" t="s">
        <v>152</v>
      </c>
      <c r="F17" s="23"/>
      <c r="G17" s="23"/>
      <c r="H17" s="23"/>
      <c r="I17" s="17"/>
      <c r="J17" s="23"/>
      <c r="K17" s="23"/>
      <c r="N17" s="33"/>
    </row>
    <row r="18" spans="2:14" s="14" customFormat="1" ht="20.100000000000001" customHeight="1" x14ac:dyDescent="0.2">
      <c r="F18" s="23"/>
      <c r="G18" s="23"/>
      <c r="H18" s="23"/>
      <c r="I18" s="17"/>
      <c r="J18" s="23"/>
      <c r="K18" s="23"/>
      <c r="N18" s="33"/>
    </row>
    <row r="19" spans="2:14" s="14" customFormat="1" ht="60" customHeight="1" x14ac:dyDescent="0.2">
      <c r="B19" s="43" t="s">
        <v>168</v>
      </c>
      <c r="C19" s="43"/>
      <c r="D19" s="43"/>
      <c r="E19" s="43"/>
      <c r="F19" s="43"/>
      <c r="G19" s="43"/>
      <c r="H19" s="43"/>
      <c r="I19" s="43"/>
      <c r="J19" s="43"/>
      <c r="K19" s="23"/>
      <c r="N19" s="33"/>
    </row>
    <row r="20" spans="2:14" s="14" customFormat="1" ht="20.100000000000001" customHeight="1" x14ac:dyDescent="0.2">
      <c r="F20" s="23"/>
      <c r="G20" s="23"/>
      <c r="H20" s="23"/>
      <c r="I20" s="17"/>
      <c r="J20" s="23"/>
      <c r="K20" s="23"/>
      <c r="N20" s="33"/>
    </row>
    <row r="21" spans="2:14" s="14" customFormat="1" ht="20.100000000000001" customHeight="1" x14ac:dyDescent="0.2">
      <c r="B21" s="38" t="s">
        <v>153</v>
      </c>
      <c r="C21" s="38"/>
      <c r="D21" s="38"/>
      <c r="F21" s="23"/>
      <c r="G21" s="23"/>
      <c r="H21" s="23"/>
      <c r="I21" s="17"/>
      <c r="J21" s="23"/>
      <c r="K21" s="23"/>
      <c r="N21" s="33"/>
    </row>
    <row r="22" spans="2:14" s="14" customFormat="1" ht="60" customHeight="1" x14ac:dyDescent="0.2">
      <c r="B22" s="2" t="s">
        <v>0</v>
      </c>
      <c r="C22" s="3" t="s">
        <v>1</v>
      </c>
      <c r="D22" s="3" t="s">
        <v>2</v>
      </c>
      <c r="E22" s="3" t="s">
        <v>3</v>
      </c>
      <c r="F22" s="24" t="s">
        <v>4</v>
      </c>
      <c r="G22" s="24" t="s">
        <v>5</v>
      </c>
      <c r="H22" s="24" t="s">
        <v>6</v>
      </c>
      <c r="I22" s="10" t="s">
        <v>7</v>
      </c>
      <c r="J22" s="24" t="s">
        <v>8</v>
      </c>
      <c r="K22" s="24" t="s">
        <v>9</v>
      </c>
      <c r="N22" s="33"/>
    </row>
    <row r="23" spans="2:14" s="14" customFormat="1" ht="20.100000000000001" customHeight="1" x14ac:dyDescent="0.2">
      <c r="B23" s="4" t="s">
        <v>10</v>
      </c>
      <c r="C23" s="4" t="s">
        <v>11</v>
      </c>
      <c r="D23" s="5" t="s">
        <v>12</v>
      </c>
      <c r="E23" s="4" t="s">
        <v>13</v>
      </c>
      <c r="F23" s="12">
        <v>2320</v>
      </c>
      <c r="G23" s="13"/>
      <c r="H23" s="30">
        <f>F23*G23</f>
        <v>0</v>
      </c>
      <c r="I23" s="11">
        <v>0.08</v>
      </c>
      <c r="J23" s="12">
        <f>H23*I23</f>
        <v>0</v>
      </c>
      <c r="K23" s="12">
        <f>H23+J23</f>
        <v>0</v>
      </c>
      <c r="N23" s="33"/>
    </row>
    <row r="24" spans="2:14" s="14" customFormat="1" ht="20.100000000000001" customHeight="1" x14ac:dyDescent="0.2">
      <c r="F24" s="23"/>
      <c r="G24" s="23"/>
      <c r="H24" s="23"/>
      <c r="I24" s="17"/>
      <c r="J24" s="23"/>
      <c r="K24" s="23"/>
      <c r="N24" s="33"/>
    </row>
    <row r="25" spans="2:14" s="14" customFormat="1" ht="20.100000000000001" customHeight="1" x14ac:dyDescent="0.2">
      <c r="B25" s="38" t="s">
        <v>154</v>
      </c>
      <c r="C25" s="38"/>
      <c r="D25" s="38"/>
      <c r="F25" s="23"/>
      <c r="G25" s="23"/>
      <c r="H25" s="23"/>
      <c r="I25" s="17"/>
      <c r="J25" s="23"/>
      <c r="K25" s="23"/>
      <c r="N25" s="33"/>
    </row>
    <row r="26" spans="2:14" s="14" customFormat="1" ht="60" customHeight="1" x14ac:dyDescent="0.2">
      <c r="B26" s="2" t="s">
        <v>0</v>
      </c>
      <c r="C26" s="3" t="s">
        <v>1</v>
      </c>
      <c r="D26" s="3" t="s">
        <v>2</v>
      </c>
      <c r="E26" s="3" t="s">
        <v>3</v>
      </c>
      <c r="F26" s="24" t="s">
        <v>4</v>
      </c>
      <c r="G26" s="24" t="s">
        <v>5</v>
      </c>
      <c r="H26" s="24" t="s">
        <v>6</v>
      </c>
      <c r="I26" s="10" t="s">
        <v>7</v>
      </c>
      <c r="J26" s="24" t="s">
        <v>8</v>
      </c>
      <c r="K26" s="24" t="s">
        <v>9</v>
      </c>
      <c r="N26" s="33"/>
    </row>
    <row r="27" spans="2:14" s="14" customFormat="1" ht="20.100000000000001" customHeight="1" x14ac:dyDescent="0.2">
      <c r="B27" s="4" t="s">
        <v>10</v>
      </c>
      <c r="C27" s="4" t="s">
        <v>11</v>
      </c>
      <c r="D27" s="5" t="s">
        <v>12</v>
      </c>
      <c r="E27" s="4" t="s">
        <v>13</v>
      </c>
      <c r="F27" s="12">
        <v>5195</v>
      </c>
      <c r="G27" s="13"/>
      <c r="H27" s="30">
        <f>F27*G27</f>
        <v>0</v>
      </c>
      <c r="I27" s="11">
        <v>0.08</v>
      </c>
      <c r="J27" s="12">
        <f>H27*I27</f>
        <v>0</v>
      </c>
      <c r="K27" s="12">
        <f>H27+J27</f>
        <v>0</v>
      </c>
      <c r="N27" s="33"/>
    </row>
    <row r="28" spans="2:14" s="14" customFormat="1" ht="20.100000000000001" customHeight="1" x14ac:dyDescent="0.2">
      <c r="F28" s="23"/>
      <c r="G28" s="23"/>
      <c r="H28" s="23"/>
      <c r="I28" s="17"/>
      <c r="J28" s="23"/>
      <c r="K28" s="23"/>
      <c r="N28" s="33"/>
    </row>
    <row r="29" spans="2:14" s="14" customFormat="1" ht="20.100000000000001" customHeight="1" x14ac:dyDescent="0.2">
      <c r="B29" s="38" t="s">
        <v>155</v>
      </c>
      <c r="C29" s="38"/>
      <c r="D29" s="38"/>
      <c r="F29" s="23"/>
      <c r="G29" s="23"/>
      <c r="H29" s="23"/>
      <c r="I29" s="17"/>
      <c r="J29" s="23"/>
      <c r="K29" s="23"/>
      <c r="N29" s="33"/>
    </row>
    <row r="30" spans="2:14" s="14" customFormat="1" ht="60" customHeight="1" x14ac:dyDescent="0.2">
      <c r="B30" s="2" t="s">
        <v>0</v>
      </c>
      <c r="C30" s="3" t="s">
        <v>1</v>
      </c>
      <c r="D30" s="3" t="s">
        <v>2</v>
      </c>
      <c r="E30" s="3" t="s">
        <v>3</v>
      </c>
      <c r="F30" s="24" t="s">
        <v>4</v>
      </c>
      <c r="G30" s="24" t="s">
        <v>5</v>
      </c>
      <c r="H30" s="24" t="s">
        <v>6</v>
      </c>
      <c r="I30" s="10" t="s">
        <v>7</v>
      </c>
      <c r="J30" s="24" t="s">
        <v>8</v>
      </c>
      <c r="K30" s="24" t="s">
        <v>9</v>
      </c>
      <c r="N30" s="33"/>
    </row>
    <row r="31" spans="2:14" s="14" customFormat="1" ht="20.100000000000001" customHeight="1" x14ac:dyDescent="0.2">
      <c r="B31" s="4" t="s">
        <v>10</v>
      </c>
      <c r="C31" s="4" t="s">
        <v>11</v>
      </c>
      <c r="D31" s="5" t="s">
        <v>12</v>
      </c>
      <c r="E31" s="4" t="s">
        <v>13</v>
      </c>
      <c r="F31" s="12">
        <v>186</v>
      </c>
      <c r="G31" s="13"/>
      <c r="H31" s="30">
        <f>F31*G31</f>
        <v>0</v>
      </c>
      <c r="I31" s="11">
        <v>0.08</v>
      </c>
      <c r="J31" s="12">
        <f>H31*I31</f>
        <v>0</v>
      </c>
      <c r="K31" s="12">
        <f>H31+J31</f>
        <v>0</v>
      </c>
      <c r="N31" s="33"/>
    </row>
    <row r="32" spans="2:14" s="14" customFormat="1" ht="20.100000000000001" customHeight="1" x14ac:dyDescent="0.2">
      <c r="F32" s="23"/>
      <c r="G32" s="23"/>
      <c r="H32" s="23"/>
      <c r="I32" s="17"/>
      <c r="J32" s="23"/>
      <c r="K32" s="23"/>
      <c r="N32" s="33"/>
    </row>
    <row r="33" spans="2:14" s="14" customFormat="1" ht="20.100000000000001" customHeight="1" x14ac:dyDescent="0.2">
      <c r="B33" s="38" t="s">
        <v>156</v>
      </c>
      <c r="C33" s="38"/>
      <c r="D33" s="38"/>
      <c r="F33" s="23"/>
      <c r="G33" s="23"/>
      <c r="H33" s="23"/>
      <c r="I33" s="17"/>
      <c r="J33" s="23"/>
      <c r="K33" s="23"/>
      <c r="N33" s="33"/>
    </row>
    <row r="34" spans="2:14" s="14" customFormat="1" ht="60" customHeight="1" x14ac:dyDescent="0.2">
      <c r="B34" s="2" t="s">
        <v>0</v>
      </c>
      <c r="C34" s="3" t="s">
        <v>1</v>
      </c>
      <c r="D34" s="3" t="s">
        <v>2</v>
      </c>
      <c r="E34" s="3" t="s">
        <v>3</v>
      </c>
      <c r="F34" s="24" t="s">
        <v>4</v>
      </c>
      <c r="G34" s="24" t="s">
        <v>5</v>
      </c>
      <c r="H34" s="24" t="s">
        <v>6</v>
      </c>
      <c r="I34" s="10" t="s">
        <v>7</v>
      </c>
      <c r="J34" s="24" t="s">
        <v>8</v>
      </c>
      <c r="K34" s="24" t="s">
        <v>9</v>
      </c>
      <c r="N34" s="33"/>
    </row>
    <row r="35" spans="2:14" s="14" customFormat="1" ht="20.100000000000001" customHeight="1" x14ac:dyDescent="0.2">
      <c r="B35" s="4" t="s">
        <v>10</v>
      </c>
      <c r="C35" s="4" t="s">
        <v>11</v>
      </c>
      <c r="D35" s="5" t="s">
        <v>12</v>
      </c>
      <c r="E35" s="4" t="s">
        <v>13</v>
      </c>
      <c r="F35" s="12">
        <v>424</v>
      </c>
      <c r="G35" s="13"/>
      <c r="H35" s="30">
        <f>F35*G35</f>
        <v>0</v>
      </c>
      <c r="I35" s="11">
        <v>0.08</v>
      </c>
      <c r="J35" s="12">
        <f>H35*I35</f>
        <v>0</v>
      </c>
      <c r="K35" s="12">
        <f>H35+J35</f>
        <v>0</v>
      </c>
      <c r="N35" s="33"/>
    </row>
    <row r="36" spans="2:14" s="14" customFormat="1" ht="20.100000000000001" customHeight="1" x14ac:dyDescent="0.2">
      <c r="F36" s="23"/>
      <c r="G36" s="23"/>
      <c r="H36" s="23"/>
      <c r="I36" s="17"/>
      <c r="J36" s="23"/>
      <c r="K36" s="23"/>
      <c r="N36" s="33"/>
    </row>
    <row r="37" spans="2:14" s="14" customFormat="1" ht="20.100000000000001" customHeight="1" x14ac:dyDescent="0.2">
      <c r="B37" s="38" t="s">
        <v>157</v>
      </c>
      <c r="C37" s="38"/>
      <c r="D37" s="38"/>
      <c r="F37" s="23"/>
      <c r="G37" s="23"/>
      <c r="H37" s="23"/>
      <c r="I37" s="17"/>
      <c r="J37" s="23"/>
      <c r="K37" s="23"/>
      <c r="N37" s="33"/>
    </row>
    <row r="38" spans="2:14" s="14" customFormat="1" ht="60" customHeight="1" x14ac:dyDescent="0.2">
      <c r="B38" s="2" t="s">
        <v>0</v>
      </c>
      <c r="C38" s="3" t="s">
        <v>1</v>
      </c>
      <c r="D38" s="3" t="s">
        <v>2</v>
      </c>
      <c r="E38" s="3" t="s">
        <v>3</v>
      </c>
      <c r="F38" s="24" t="s">
        <v>4</v>
      </c>
      <c r="G38" s="24" t="s">
        <v>5</v>
      </c>
      <c r="H38" s="24" t="s">
        <v>6</v>
      </c>
      <c r="I38" s="10" t="s">
        <v>7</v>
      </c>
      <c r="J38" s="24" t="s">
        <v>8</v>
      </c>
      <c r="K38" s="24" t="s">
        <v>9</v>
      </c>
      <c r="N38" s="33"/>
    </row>
    <row r="39" spans="2:14" s="14" customFormat="1" ht="20.100000000000001" customHeight="1" x14ac:dyDescent="0.2">
      <c r="B39" s="4" t="s">
        <v>10</v>
      </c>
      <c r="C39" s="4" t="s">
        <v>11</v>
      </c>
      <c r="D39" s="5" t="s">
        <v>12</v>
      </c>
      <c r="E39" s="4" t="s">
        <v>13</v>
      </c>
      <c r="F39" s="12">
        <v>900</v>
      </c>
      <c r="G39" s="13"/>
      <c r="H39" s="30">
        <f>F39*G39</f>
        <v>0</v>
      </c>
      <c r="I39" s="11">
        <v>0.08</v>
      </c>
      <c r="J39" s="12">
        <f>H39*I39</f>
        <v>0</v>
      </c>
      <c r="K39" s="12">
        <f>H39+J39</f>
        <v>0</v>
      </c>
      <c r="N39" s="33"/>
    </row>
    <row r="40" spans="2:14" s="14" customFormat="1" ht="20.100000000000001" customHeight="1" x14ac:dyDescent="0.2">
      <c r="F40" s="23"/>
      <c r="G40" s="23"/>
      <c r="H40" s="23"/>
      <c r="I40" s="17"/>
      <c r="J40" s="23"/>
      <c r="K40" s="23"/>
      <c r="N40" s="33"/>
    </row>
    <row r="41" spans="2:14" s="14" customFormat="1" ht="60" customHeight="1" x14ac:dyDescent="0.2">
      <c r="B41" s="2" t="s">
        <v>0</v>
      </c>
      <c r="C41" s="3" t="s">
        <v>1</v>
      </c>
      <c r="D41" s="3" t="s">
        <v>2</v>
      </c>
      <c r="E41" s="3" t="s">
        <v>3</v>
      </c>
      <c r="F41" s="24" t="s">
        <v>4</v>
      </c>
      <c r="G41" s="24" t="s">
        <v>5</v>
      </c>
      <c r="H41" s="24" t="s">
        <v>6</v>
      </c>
      <c r="I41" s="10" t="s">
        <v>7</v>
      </c>
      <c r="J41" s="24" t="s">
        <v>8</v>
      </c>
      <c r="K41" s="24" t="s">
        <v>9</v>
      </c>
      <c r="N41" s="33"/>
    </row>
    <row r="42" spans="2:14" s="14" customFormat="1" ht="20.100000000000001" customHeight="1" x14ac:dyDescent="0.2">
      <c r="B42" s="4" t="s">
        <v>14</v>
      </c>
      <c r="C42" s="4" t="s">
        <v>15</v>
      </c>
      <c r="D42" s="5" t="s">
        <v>16</v>
      </c>
      <c r="E42" s="4" t="s">
        <v>17</v>
      </c>
      <c r="F42" s="12">
        <v>20</v>
      </c>
      <c r="G42" s="13"/>
      <c r="H42" s="30">
        <f>F42*G42</f>
        <v>0</v>
      </c>
      <c r="I42" s="11">
        <v>0.08</v>
      </c>
      <c r="J42" s="12">
        <f>H42*I42</f>
        <v>0</v>
      </c>
      <c r="K42" s="12">
        <f>H42+J42</f>
        <v>0</v>
      </c>
      <c r="N42" s="33"/>
    </row>
    <row r="43" spans="2:14" s="14" customFormat="1" ht="20.100000000000001" customHeight="1" x14ac:dyDescent="0.2">
      <c r="B43" s="4" t="s">
        <v>19</v>
      </c>
      <c r="C43" s="4" t="s">
        <v>20</v>
      </c>
      <c r="D43" s="5" t="s">
        <v>21</v>
      </c>
      <c r="E43" s="4" t="s">
        <v>18</v>
      </c>
      <c r="F43" s="12">
        <v>8.8699999999999992</v>
      </c>
      <c r="G43" s="13"/>
      <c r="H43" s="30">
        <f t="shared" ref="H43:H58" si="0">F43*G43</f>
        <v>0</v>
      </c>
      <c r="I43" s="11">
        <v>0.08</v>
      </c>
      <c r="J43" s="12">
        <f t="shared" ref="J43:J58" si="1">H43*I43</f>
        <v>0</v>
      </c>
      <c r="K43" s="12">
        <f t="shared" ref="K43:K58" si="2">H43+J43</f>
        <v>0</v>
      </c>
      <c r="N43" s="33"/>
    </row>
    <row r="44" spans="2:14" s="14" customFormat="1" ht="20.100000000000001" customHeight="1" x14ac:dyDescent="0.2">
      <c r="B44" s="4" t="s">
        <v>23</v>
      </c>
      <c r="C44" s="4" t="s">
        <v>24</v>
      </c>
      <c r="D44" s="5" t="s">
        <v>25</v>
      </c>
      <c r="E44" s="4" t="s">
        <v>26</v>
      </c>
      <c r="F44" s="12">
        <v>7.04</v>
      </c>
      <c r="G44" s="13"/>
      <c r="H44" s="30">
        <f t="shared" si="0"/>
        <v>0</v>
      </c>
      <c r="I44" s="11">
        <v>0.08</v>
      </c>
      <c r="J44" s="12">
        <f t="shared" si="1"/>
        <v>0</v>
      </c>
      <c r="K44" s="12">
        <f t="shared" si="2"/>
        <v>0</v>
      </c>
      <c r="N44" s="33"/>
    </row>
    <row r="45" spans="2:14" s="14" customFormat="1" ht="20.100000000000001" customHeight="1" x14ac:dyDescent="0.2">
      <c r="B45" s="4" t="s">
        <v>27</v>
      </c>
      <c r="C45" s="4" t="s">
        <v>28</v>
      </c>
      <c r="D45" s="5" t="s">
        <v>29</v>
      </c>
      <c r="E45" s="4" t="s">
        <v>30</v>
      </c>
      <c r="F45" s="12">
        <v>0.74</v>
      </c>
      <c r="G45" s="13"/>
      <c r="H45" s="30">
        <f t="shared" si="0"/>
        <v>0</v>
      </c>
      <c r="I45" s="11">
        <v>0.08</v>
      </c>
      <c r="J45" s="12">
        <f t="shared" si="1"/>
        <v>0</v>
      </c>
      <c r="K45" s="12">
        <f t="shared" si="2"/>
        <v>0</v>
      </c>
      <c r="N45" s="33"/>
    </row>
    <row r="46" spans="2:14" s="14" customFormat="1" ht="20.100000000000001" customHeight="1" x14ac:dyDescent="0.2">
      <c r="B46" s="4" t="s">
        <v>31</v>
      </c>
      <c r="C46" s="4" t="s">
        <v>32</v>
      </c>
      <c r="D46" s="5" t="s">
        <v>33</v>
      </c>
      <c r="E46" s="4" t="s">
        <v>26</v>
      </c>
      <c r="F46" s="12">
        <v>7.04</v>
      </c>
      <c r="G46" s="13"/>
      <c r="H46" s="30">
        <f t="shared" si="0"/>
        <v>0</v>
      </c>
      <c r="I46" s="11">
        <v>0.08</v>
      </c>
      <c r="J46" s="12">
        <f t="shared" si="1"/>
        <v>0</v>
      </c>
      <c r="K46" s="12">
        <f t="shared" si="2"/>
        <v>0</v>
      </c>
      <c r="N46" s="33"/>
    </row>
    <row r="47" spans="2:14" s="14" customFormat="1" ht="20.100000000000001" customHeight="1" x14ac:dyDescent="0.2">
      <c r="B47" s="4" t="s">
        <v>34</v>
      </c>
      <c r="C47" s="4" t="s">
        <v>35</v>
      </c>
      <c r="D47" s="5" t="s">
        <v>36</v>
      </c>
      <c r="E47" s="4" t="s">
        <v>30</v>
      </c>
      <c r="F47" s="12">
        <v>0.74</v>
      </c>
      <c r="G47" s="13"/>
      <c r="H47" s="30">
        <f t="shared" si="0"/>
        <v>0</v>
      </c>
      <c r="I47" s="11">
        <v>0.08</v>
      </c>
      <c r="J47" s="12">
        <f t="shared" si="1"/>
        <v>0</v>
      </c>
      <c r="K47" s="12">
        <f t="shared" si="2"/>
        <v>0</v>
      </c>
      <c r="N47" s="33"/>
    </row>
    <row r="48" spans="2:14" s="14" customFormat="1" ht="20.100000000000001" customHeight="1" x14ac:dyDescent="0.2">
      <c r="B48" s="4" t="s">
        <v>40</v>
      </c>
      <c r="C48" s="4" t="s">
        <v>41</v>
      </c>
      <c r="D48" s="5" t="s">
        <v>42</v>
      </c>
      <c r="E48" s="4" t="s">
        <v>26</v>
      </c>
      <c r="F48" s="12">
        <v>43.96</v>
      </c>
      <c r="G48" s="13"/>
      <c r="H48" s="30">
        <f t="shared" si="0"/>
        <v>0</v>
      </c>
      <c r="I48" s="11">
        <v>0.08</v>
      </c>
      <c r="J48" s="12">
        <f t="shared" si="1"/>
        <v>0</v>
      </c>
      <c r="K48" s="12">
        <f t="shared" si="2"/>
        <v>0</v>
      </c>
      <c r="N48" s="33"/>
    </row>
    <row r="49" spans="2:14" s="14" customFormat="1" ht="20.100000000000001" customHeight="1" x14ac:dyDescent="0.2">
      <c r="B49" s="4" t="s">
        <v>43</v>
      </c>
      <c r="C49" s="4" t="s">
        <v>44</v>
      </c>
      <c r="D49" s="5" t="s">
        <v>45</v>
      </c>
      <c r="E49" s="4" t="s">
        <v>26</v>
      </c>
      <c r="F49" s="12">
        <v>10.41</v>
      </c>
      <c r="G49" s="13"/>
      <c r="H49" s="30">
        <f t="shared" si="0"/>
        <v>0</v>
      </c>
      <c r="I49" s="11">
        <v>0.08</v>
      </c>
      <c r="J49" s="12">
        <f t="shared" si="1"/>
        <v>0</v>
      </c>
      <c r="K49" s="12">
        <f t="shared" si="2"/>
        <v>0</v>
      </c>
      <c r="N49" s="33"/>
    </row>
    <row r="50" spans="2:14" s="14" customFormat="1" ht="20.100000000000001" customHeight="1" x14ac:dyDescent="0.2">
      <c r="B50" s="4" t="s">
        <v>46</v>
      </c>
      <c r="C50" s="4" t="s">
        <v>47</v>
      </c>
      <c r="D50" s="5" t="s">
        <v>48</v>
      </c>
      <c r="E50" s="4" t="s">
        <v>26</v>
      </c>
      <c r="F50" s="12">
        <v>8.44</v>
      </c>
      <c r="G50" s="13"/>
      <c r="H50" s="30">
        <f t="shared" si="0"/>
        <v>0</v>
      </c>
      <c r="I50" s="11">
        <v>0.08</v>
      </c>
      <c r="J50" s="12">
        <f t="shared" si="1"/>
        <v>0</v>
      </c>
      <c r="K50" s="12">
        <f t="shared" si="2"/>
        <v>0</v>
      </c>
      <c r="N50" s="33"/>
    </row>
    <row r="51" spans="2:14" s="14" customFormat="1" ht="20.100000000000001" customHeight="1" x14ac:dyDescent="0.2">
      <c r="B51" s="4" t="s">
        <v>49</v>
      </c>
      <c r="C51" s="4" t="s">
        <v>50</v>
      </c>
      <c r="D51" s="5" t="s">
        <v>51</v>
      </c>
      <c r="E51" s="4" t="s">
        <v>26</v>
      </c>
      <c r="F51" s="12">
        <v>62.81</v>
      </c>
      <c r="G51" s="13"/>
      <c r="H51" s="30">
        <f t="shared" si="0"/>
        <v>0</v>
      </c>
      <c r="I51" s="11">
        <v>0.08</v>
      </c>
      <c r="J51" s="12">
        <f t="shared" si="1"/>
        <v>0</v>
      </c>
      <c r="K51" s="12">
        <f t="shared" si="2"/>
        <v>0</v>
      </c>
      <c r="N51" s="33"/>
    </row>
    <row r="52" spans="2:14" s="14" customFormat="1" ht="20.100000000000001" customHeight="1" x14ac:dyDescent="0.2">
      <c r="B52" s="4" t="s">
        <v>78</v>
      </c>
      <c r="C52" s="4" t="s">
        <v>79</v>
      </c>
      <c r="D52" s="5" t="s">
        <v>80</v>
      </c>
      <c r="E52" s="4" t="s">
        <v>81</v>
      </c>
      <c r="F52" s="12">
        <v>40</v>
      </c>
      <c r="G52" s="13"/>
      <c r="H52" s="30">
        <f t="shared" si="0"/>
        <v>0</v>
      </c>
      <c r="I52" s="11">
        <v>0.08</v>
      </c>
      <c r="J52" s="12">
        <f t="shared" si="1"/>
        <v>0</v>
      </c>
      <c r="K52" s="12">
        <f t="shared" si="2"/>
        <v>0</v>
      </c>
      <c r="N52" s="33"/>
    </row>
    <row r="53" spans="2:14" s="14" customFormat="1" ht="20.100000000000001" customHeight="1" x14ac:dyDescent="0.2">
      <c r="B53" s="4" t="s">
        <v>82</v>
      </c>
      <c r="C53" s="4" t="s">
        <v>83</v>
      </c>
      <c r="D53" s="5" t="s">
        <v>84</v>
      </c>
      <c r="E53" s="4" t="s">
        <v>13</v>
      </c>
      <c r="F53" s="12">
        <v>5</v>
      </c>
      <c r="G53" s="13"/>
      <c r="H53" s="30">
        <f t="shared" si="0"/>
        <v>0</v>
      </c>
      <c r="I53" s="11">
        <v>0.08</v>
      </c>
      <c r="J53" s="12">
        <f t="shared" si="1"/>
        <v>0</v>
      </c>
      <c r="K53" s="12">
        <f t="shared" si="2"/>
        <v>0</v>
      </c>
      <c r="N53" s="33"/>
    </row>
    <row r="54" spans="2:14" s="14" customFormat="1" ht="20.100000000000001" customHeight="1" x14ac:dyDescent="0.2">
      <c r="B54" s="4" t="s">
        <v>85</v>
      </c>
      <c r="C54" s="4" t="s">
        <v>86</v>
      </c>
      <c r="D54" s="5" t="s">
        <v>87</v>
      </c>
      <c r="E54" s="4" t="s">
        <v>13</v>
      </c>
      <c r="F54" s="12">
        <v>100</v>
      </c>
      <c r="G54" s="13"/>
      <c r="H54" s="30">
        <f t="shared" si="0"/>
        <v>0</v>
      </c>
      <c r="I54" s="11">
        <v>0.08</v>
      </c>
      <c r="J54" s="12">
        <f t="shared" si="1"/>
        <v>0</v>
      </c>
      <c r="K54" s="12">
        <f t="shared" si="2"/>
        <v>0</v>
      </c>
      <c r="N54" s="33"/>
    </row>
    <row r="55" spans="2:14" s="14" customFormat="1" ht="20.100000000000001" customHeight="1" x14ac:dyDescent="0.2">
      <c r="B55" s="4" t="s">
        <v>94</v>
      </c>
      <c r="C55" s="4" t="s">
        <v>95</v>
      </c>
      <c r="D55" s="5" t="s">
        <v>96</v>
      </c>
      <c r="E55" s="4" t="s">
        <v>18</v>
      </c>
      <c r="F55" s="12">
        <v>6.78</v>
      </c>
      <c r="G55" s="13"/>
      <c r="H55" s="30">
        <f t="shared" si="0"/>
        <v>0</v>
      </c>
      <c r="I55" s="11">
        <v>0.08</v>
      </c>
      <c r="J55" s="12">
        <f t="shared" si="1"/>
        <v>0</v>
      </c>
      <c r="K55" s="12">
        <f t="shared" si="2"/>
        <v>0</v>
      </c>
      <c r="N55" s="33"/>
    </row>
    <row r="56" spans="2:14" s="14" customFormat="1" ht="20.100000000000001" customHeight="1" x14ac:dyDescent="0.2">
      <c r="B56" s="4" t="s">
        <v>113</v>
      </c>
      <c r="C56" s="4" t="s">
        <v>114</v>
      </c>
      <c r="D56" s="5" t="s">
        <v>115</v>
      </c>
      <c r="E56" s="4" t="s">
        <v>22</v>
      </c>
      <c r="F56" s="12">
        <v>1200</v>
      </c>
      <c r="G56" s="13"/>
      <c r="H56" s="30">
        <f t="shared" si="0"/>
        <v>0</v>
      </c>
      <c r="I56" s="11">
        <v>0.08</v>
      </c>
      <c r="J56" s="12">
        <f t="shared" si="1"/>
        <v>0</v>
      </c>
      <c r="K56" s="12">
        <f t="shared" si="2"/>
        <v>0</v>
      </c>
      <c r="N56" s="33"/>
    </row>
    <row r="57" spans="2:14" s="14" customFormat="1" ht="20.100000000000001" customHeight="1" x14ac:dyDescent="0.2">
      <c r="B57" s="4" t="s">
        <v>116</v>
      </c>
      <c r="C57" s="4" t="s">
        <v>117</v>
      </c>
      <c r="D57" s="5" t="s">
        <v>118</v>
      </c>
      <c r="E57" s="4" t="s">
        <v>22</v>
      </c>
      <c r="F57" s="12">
        <v>3106.4</v>
      </c>
      <c r="G57" s="13"/>
      <c r="H57" s="30">
        <f t="shared" si="0"/>
        <v>0</v>
      </c>
      <c r="I57" s="11">
        <v>0.08</v>
      </c>
      <c r="J57" s="12">
        <f t="shared" si="1"/>
        <v>0</v>
      </c>
      <c r="K57" s="12">
        <f t="shared" si="2"/>
        <v>0</v>
      </c>
      <c r="N57" s="33"/>
    </row>
    <row r="58" spans="2:14" s="14" customFormat="1" ht="20.100000000000001" customHeight="1" x14ac:dyDescent="0.2">
      <c r="B58" s="4" t="s">
        <v>131</v>
      </c>
      <c r="C58" s="4" t="s">
        <v>132</v>
      </c>
      <c r="D58" s="5" t="s">
        <v>133</v>
      </c>
      <c r="E58" s="4" t="s">
        <v>26</v>
      </c>
      <c r="F58" s="12">
        <v>0.15</v>
      </c>
      <c r="G58" s="13"/>
      <c r="H58" s="30">
        <f t="shared" si="0"/>
        <v>0</v>
      </c>
      <c r="I58" s="11">
        <v>0.08</v>
      </c>
      <c r="J58" s="12">
        <f t="shared" si="1"/>
        <v>0</v>
      </c>
      <c r="K58" s="12">
        <f t="shared" si="2"/>
        <v>0</v>
      </c>
      <c r="N58" s="33"/>
    </row>
    <row r="59" spans="2:14" s="14" customFormat="1" ht="20.100000000000001" customHeight="1" x14ac:dyDescent="0.2">
      <c r="F59" s="23"/>
      <c r="G59" s="23"/>
      <c r="H59" s="23"/>
      <c r="I59" s="17"/>
      <c r="J59" s="23"/>
      <c r="K59" s="23"/>
      <c r="N59" s="33"/>
    </row>
    <row r="60" spans="2:14" s="14" customFormat="1" ht="60" customHeight="1" x14ac:dyDescent="0.2">
      <c r="B60" s="2" t="s">
        <v>0</v>
      </c>
      <c r="C60" s="3" t="s">
        <v>1</v>
      </c>
      <c r="D60" s="6" t="s">
        <v>2</v>
      </c>
      <c r="E60" s="3" t="s">
        <v>3</v>
      </c>
      <c r="F60" s="25" t="s">
        <v>4</v>
      </c>
      <c r="G60" s="24" t="s">
        <v>5</v>
      </c>
      <c r="H60" s="24" t="s">
        <v>6</v>
      </c>
      <c r="I60" s="10" t="s">
        <v>7</v>
      </c>
      <c r="J60" s="24" t="s">
        <v>8</v>
      </c>
      <c r="K60" s="24" t="s">
        <v>9</v>
      </c>
      <c r="N60" s="33"/>
    </row>
    <row r="61" spans="2:14" s="14" customFormat="1" ht="129.94999999999999" customHeight="1" x14ac:dyDescent="0.2">
      <c r="B61" s="7" t="s">
        <v>134</v>
      </c>
      <c r="C61" s="4" t="s">
        <v>135</v>
      </c>
      <c r="D61" s="8" t="s">
        <v>136</v>
      </c>
      <c r="E61" s="4" t="s">
        <v>17</v>
      </c>
      <c r="F61" s="12">
        <v>160</v>
      </c>
      <c r="G61" s="13"/>
      <c r="H61" s="30">
        <f>F61*G61</f>
        <v>0</v>
      </c>
      <c r="I61" s="11">
        <v>0.08</v>
      </c>
      <c r="J61" s="12">
        <f>H61*I61</f>
        <v>0</v>
      </c>
      <c r="K61" s="12">
        <f>H61+J61</f>
        <v>0</v>
      </c>
      <c r="N61" s="33"/>
    </row>
    <row r="62" spans="2:14" s="14" customFormat="1" ht="129.94999999999999" customHeight="1" x14ac:dyDescent="0.2">
      <c r="B62" s="7" t="s">
        <v>140</v>
      </c>
      <c r="C62" s="4" t="s">
        <v>141</v>
      </c>
      <c r="D62" s="8" t="s">
        <v>142</v>
      </c>
      <c r="E62" s="4" t="s">
        <v>17</v>
      </c>
      <c r="F62" s="12">
        <v>20</v>
      </c>
      <c r="G62" s="13"/>
      <c r="H62" s="30">
        <f>F62*G62</f>
        <v>0</v>
      </c>
      <c r="I62" s="11">
        <v>0.08</v>
      </c>
      <c r="J62" s="12">
        <f>H62*I62</f>
        <v>0</v>
      </c>
      <c r="K62" s="12">
        <f>H62+J62</f>
        <v>0</v>
      </c>
      <c r="N62" s="33"/>
    </row>
    <row r="63" spans="2:14" s="14" customFormat="1" ht="20.100000000000001" customHeight="1" x14ac:dyDescent="0.2">
      <c r="F63" s="23"/>
      <c r="G63" s="23"/>
      <c r="H63" s="23"/>
      <c r="I63" s="17"/>
      <c r="J63" s="23"/>
      <c r="K63" s="23"/>
      <c r="N63" s="33"/>
    </row>
    <row r="64" spans="2:14" s="14" customFormat="1" ht="20.100000000000001" customHeight="1" x14ac:dyDescent="0.2">
      <c r="B64" s="50" t="s">
        <v>145</v>
      </c>
      <c r="C64" s="50"/>
      <c r="D64" s="50"/>
      <c r="E64" s="48">
        <f>SUM(H22:H62)</f>
        <v>0</v>
      </c>
      <c r="F64" s="48"/>
      <c r="G64" s="48"/>
      <c r="H64" s="48"/>
      <c r="I64" s="48"/>
      <c r="J64" s="48"/>
      <c r="K64" s="48"/>
      <c r="N64" s="33"/>
    </row>
    <row r="65" spans="2:14" s="14" customFormat="1" ht="20.100000000000001" customHeight="1" x14ac:dyDescent="0.2">
      <c r="B65" s="50" t="s">
        <v>146</v>
      </c>
      <c r="C65" s="50"/>
      <c r="D65" s="50"/>
      <c r="E65" s="48">
        <f>SUM(K22:K62)</f>
        <v>0</v>
      </c>
      <c r="F65" s="48"/>
      <c r="G65" s="48"/>
      <c r="H65" s="48"/>
      <c r="I65" s="48"/>
      <c r="J65" s="48"/>
      <c r="K65" s="48"/>
      <c r="N65" s="33" t="e">
        <f>E65/E64</f>
        <v>#DIV/0!</v>
      </c>
    </row>
    <row r="66" spans="2:14" s="14" customFormat="1" ht="20.100000000000001" customHeight="1" x14ac:dyDescent="0.2">
      <c r="F66" s="23"/>
      <c r="G66" s="23"/>
      <c r="H66" s="23"/>
      <c r="I66" s="17"/>
      <c r="J66" s="23"/>
      <c r="K66" s="23"/>
      <c r="N66" s="33"/>
    </row>
    <row r="67" spans="2:14" s="14" customFormat="1" ht="20.100000000000001" customHeight="1" x14ac:dyDescent="0.2">
      <c r="F67" s="23"/>
      <c r="G67" s="23"/>
      <c r="H67" s="41" t="s">
        <v>158</v>
      </c>
      <c r="I67" s="41"/>
      <c r="J67" s="23"/>
      <c r="K67" s="23"/>
      <c r="N67" s="33"/>
    </row>
    <row r="68" spans="2:14" s="14" customFormat="1" ht="20.100000000000001" customHeight="1" x14ac:dyDescent="0.2">
      <c r="F68" s="23"/>
      <c r="G68" s="23"/>
      <c r="H68" s="23"/>
      <c r="I68" s="17"/>
      <c r="J68" s="23"/>
      <c r="K68" s="23"/>
      <c r="N68" s="33"/>
    </row>
    <row r="69" spans="2:14" s="14" customFormat="1" ht="20.100000000000001" customHeight="1" x14ac:dyDescent="0.2">
      <c r="B69" s="36" t="s">
        <v>159</v>
      </c>
      <c r="C69" s="36"/>
      <c r="D69" s="36"/>
      <c r="E69" s="36"/>
      <c r="F69" s="36"/>
      <c r="G69" s="36"/>
      <c r="H69" s="36"/>
      <c r="I69" s="36"/>
      <c r="J69" s="36"/>
      <c r="K69" s="36"/>
      <c r="N69" s="33"/>
    </row>
    <row r="70" spans="2:14" s="14" customFormat="1" ht="20.100000000000001" customHeight="1" x14ac:dyDescent="0.2">
      <c r="B70" s="36"/>
      <c r="C70" s="36"/>
      <c r="D70" s="36"/>
      <c r="E70" s="36"/>
      <c r="F70" s="36"/>
      <c r="G70" s="36"/>
      <c r="H70" s="36"/>
      <c r="I70" s="36"/>
      <c r="J70" s="36"/>
      <c r="K70" s="36"/>
      <c r="N70" s="33"/>
    </row>
  </sheetData>
  <mergeCells count="19">
    <mergeCell ref="B2:C2"/>
    <mergeCell ref="B4:C4"/>
    <mergeCell ref="B6:C6"/>
    <mergeCell ref="B8:C9"/>
    <mergeCell ref="D11:E11"/>
    <mergeCell ref="F5:K8"/>
    <mergeCell ref="B69:K70"/>
    <mergeCell ref="B37:D37"/>
    <mergeCell ref="B64:D64"/>
    <mergeCell ref="E64:K64"/>
    <mergeCell ref="B65:D65"/>
    <mergeCell ref="E65:K65"/>
    <mergeCell ref="H67:I67"/>
    <mergeCell ref="D12:E12"/>
    <mergeCell ref="B19:J19"/>
    <mergeCell ref="B21:D21"/>
    <mergeCell ref="B25:D25"/>
    <mergeCell ref="B29:D29"/>
    <mergeCell ref="B33:D33"/>
  </mergeCells>
  <pageMargins left="0.39370078740157483" right="0.39370078740157483" top="0.39370078740157483" bottom="0.39370078740157483" header="0" footer="0"/>
  <pageSetup paperSize="9" scale="69" fitToHeight="0" orientation="portrait" r:id="rId1"/>
  <headerFooter alignWithMargins="0"/>
  <rowBreaks count="1" manualBreakCount="1">
    <brk id="40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B805D-3019-4664-80FE-3EA4357273FC}">
  <sheetPr>
    <tabColor rgb="FFFFFF00"/>
    <pageSetUpPr fitToPage="1"/>
  </sheetPr>
  <dimension ref="B1:N51"/>
  <sheetViews>
    <sheetView view="pageBreakPreview" topLeftCell="A40" zoomScale="90" zoomScaleNormal="100" zoomScaleSheetLayoutView="90" workbookViewId="0">
      <selection activeCell="B43" sqref="B43"/>
    </sheetView>
  </sheetViews>
  <sheetFormatPr defaultRowHeight="20.100000000000001" customHeight="1" x14ac:dyDescent="0.2"/>
  <cols>
    <col min="1" max="1" width="0.140625" style="15" customWidth="1"/>
    <col min="2" max="2" width="8.5703125" style="15" customWidth="1"/>
    <col min="3" max="3" width="11.140625" style="15" customWidth="1"/>
    <col min="4" max="4" width="51.85546875" style="15" customWidth="1"/>
    <col min="5" max="5" width="5.85546875" style="15" customWidth="1"/>
    <col min="6" max="7" width="10.7109375" style="26" customWidth="1"/>
    <col min="8" max="8" width="11.7109375" style="26" customWidth="1"/>
    <col min="9" max="9" width="7.85546875" style="19" customWidth="1"/>
    <col min="10" max="11" width="10.7109375" style="26" customWidth="1"/>
    <col min="12" max="12" width="0.85546875" style="15" customWidth="1"/>
    <col min="13" max="13" width="4.7109375" style="15" customWidth="1"/>
    <col min="14" max="14" width="9.140625" style="34"/>
    <col min="15" max="16384" width="9.140625" style="15"/>
  </cols>
  <sheetData>
    <row r="1" spans="2:14" s="14" customFormat="1" ht="20.100000000000001" customHeight="1" x14ac:dyDescent="0.2">
      <c r="F1" s="23"/>
      <c r="G1" s="23"/>
      <c r="H1" s="23"/>
      <c r="I1" s="17"/>
      <c r="J1" s="23"/>
      <c r="K1" s="23"/>
      <c r="N1" s="33"/>
    </row>
    <row r="2" spans="2:14" s="14" customFormat="1" ht="20.100000000000001" customHeight="1" x14ac:dyDescent="0.2">
      <c r="B2" s="44"/>
      <c r="C2" s="44"/>
      <c r="F2" s="23"/>
      <c r="G2" s="23"/>
      <c r="H2" s="23"/>
      <c r="I2" s="17"/>
      <c r="J2" s="23"/>
      <c r="K2" s="23"/>
      <c r="N2" s="33"/>
    </row>
    <row r="3" spans="2:14" s="14" customFormat="1" ht="20.100000000000001" customHeight="1" x14ac:dyDescent="0.2">
      <c r="F3" s="23"/>
      <c r="G3" s="23"/>
      <c r="H3" s="23"/>
      <c r="I3" s="17"/>
      <c r="J3" s="23"/>
      <c r="K3" s="23"/>
      <c r="N3" s="33"/>
    </row>
    <row r="4" spans="2:14" s="14" customFormat="1" ht="20.100000000000001" customHeight="1" x14ac:dyDescent="0.2">
      <c r="B4" s="44"/>
      <c r="C4" s="44"/>
      <c r="F4" s="23"/>
      <c r="G4" s="23"/>
      <c r="H4" s="23"/>
      <c r="I4" s="17"/>
      <c r="J4" s="23"/>
      <c r="K4" s="23"/>
      <c r="N4" s="33"/>
    </row>
    <row r="5" spans="2:14" s="14" customFormat="1" ht="20.100000000000001" customHeight="1" x14ac:dyDescent="0.2">
      <c r="F5" s="37" t="s">
        <v>147</v>
      </c>
      <c r="G5" s="37"/>
      <c r="H5" s="37"/>
      <c r="I5" s="37"/>
      <c r="J5" s="37"/>
      <c r="K5" s="37"/>
      <c r="N5" s="33"/>
    </row>
    <row r="6" spans="2:14" s="14" customFormat="1" ht="20.100000000000001" customHeight="1" x14ac:dyDescent="0.2">
      <c r="B6" s="44"/>
      <c r="C6" s="44"/>
      <c r="F6" s="37"/>
      <c r="G6" s="37"/>
      <c r="H6" s="37"/>
      <c r="I6" s="37"/>
      <c r="J6" s="37"/>
      <c r="K6" s="37"/>
      <c r="N6" s="33"/>
    </row>
    <row r="7" spans="2:14" s="14" customFormat="1" ht="20.100000000000001" customHeight="1" x14ac:dyDescent="0.2">
      <c r="F7" s="37"/>
      <c r="G7" s="37"/>
      <c r="H7" s="37"/>
      <c r="I7" s="37"/>
      <c r="J7" s="37"/>
      <c r="K7" s="37"/>
      <c r="N7" s="33"/>
    </row>
    <row r="8" spans="2:14" s="14" customFormat="1" ht="20.100000000000001" customHeight="1" x14ac:dyDescent="0.2">
      <c r="B8" s="45" t="s">
        <v>148</v>
      </c>
      <c r="C8" s="45"/>
      <c r="F8" s="37"/>
      <c r="G8" s="37"/>
      <c r="H8" s="37"/>
      <c r="I8" s="37"/>
      <c r="J8" s="37"/>
      <c r="K8" s="37"/>
      <c r="N8" s="33"/>
    </row>
    <row r="9" spans="2:14" s="14" customFormat="1" ht="20.100000000000001" customHeight="1" x14ac:dyDescent="0.2">
      <c r="B9" s="45"/>
      <c r="C9" s="45"/>
      <c r="F9" s="23"/>
      <c r="G9" s="23"/>
      <c r="H9" s="23"/>
      <c r="I9" s="17"/>
      <c r="J9" s="23"/>
      <c r="K9" s="23"/>
      <c r="N9" s="33"/>
    </row>
    <row r="10" spans="2:14" s="14" customFormat="1" ht="20.100000000000001" customHeight="1" x14ac:dyDescent="0.2">
      <c r="F10" s="23"/>
      <c r="G10" s="23"/>
      <c r="H10" s="23"/>
      <c r="I10" s="17"/>
      <c r="J10" s="23"/>
      <c r="K10" s="23"/>
      <c r="N10" s="33"/>
    </row>
    <row r="11" spans="2:14" s="14" customFormat="1" ht="20.100000000000001" customHeight="1" x14ac:dyDescent="0.2">
      <c r="D11" s="46" t="s">
        <v>172</v>
      </c>
      <c r="E11" s="46"/>
      <c r="F11" s="23"/>
      <c r="G11" s="23"/>
      <c r="H11" s="23"/>
      <c r="I11" s="17"/>
      <c r="J11" s="23"/>
      <c r="K11" s="23"/>
      <c r="N11" s="33"/>
    </row>
    <row r="12" spans="2:14" s="14" customFormat="1" ht="20.100000000000001" customHeight="1" x14ac:dyDescent="0.2">
      <c r="D12" s="42"/>
      <c r="E12" s="42"/>
      <c r="F12" s="23"/>
      <c r="G12" s="23"/>
      <c r="H12" s="23"/>
      <c r="I12" s="17"/>
      <c r="J12" s="23"/>
      <c r="K12" s="23"/>
      <c r="N12" s="33"/>
    </row>
    <row r="13" spans="2:14" s="14" customFormat="1" ht="20.100000000000001" customHeight="1" x14ac:dyDescent="0.2">
      <c r="F13" s="23"/>
      <c r="G13" s="23"/>
      <c r="H13" s="23"/>
      <c r="I13" s="17"/>
      <c r="J13" s="23"/>
      <c r="K13" s="23"/>
      <c r="N13" s="33"/>
    </row>
    <row r="14" spans="2:14" s="14" customFormat="1" ht="20.100000000000001" customHeight="1" x14ac:dyDescent="0.2">
      <c r="B14" s="9" t="s">
        <v>149</v>
      </c>
      <c r="F14" s="23"/>
      <c r="G14" s="23"/>
      <c r="H14" s="23"/>
      <c r="I14" s="17"/>
      <c r="J14" s="23"/>
      <c r="K14" s="23"/>
      <c r="N14" s="33"/>
    </row>
    <row r="15" spans="2:14" s="14" customFormat="1" ht="20.100000000000001" customHeight="1" x14ac:dyDescent="0.2">
      <c r="B15" s="9" t="s">
        <v>150</v>
      </c>
      <c r="F15" s="23"/>
      <c r="G15" s="23"/>
      <c r="H15" s="23"/>
      <c r="I15" s="17"/>
      <c r="J15" s="23"/>
      <c r="K15" s="23"/>
      <c r="N15" s="33"/>
    </row>
    <row r="16" spans="2:14" s="14" customFormat="1" ht="20.100000000000001" customHeight="1" x14ac:dyDescent="0.2">
      <c r="B16" s="9" t="s">
        <v>151</v>
      </c>
      <c r="F16" s="23"/>
      <c r="G16" s="23"/>
      <c r="H16" s="23"/>
      <c r="I16" s="17"/>
      <c r="J16" s="23"/>
      <c r="K16" s="23"/>
      <c r="N16" s="33"/>
    </row>
    <row r="17" spans="2:14" s="14" customFormat="1" ht="20.100000000000001" customHeight="1" x14ac:dyDescent="0.2">
      <c r="B17" s="9" t="s">
        <v>152</v>
      </c>
      <c r="F17" s="23"/>
      <c r="G17" s="23"/>
      <c r="H17" s="23"/>
      <c r="I17" s="17"/>
      <c r="J17" s="23"/>
      <c r="K17" s="23"/>
      <c r="N17" s="33"/>
    </row>
    <row r="18" spans="2:14" s="14" customFormat="1" ht="20.100000000000001" customHeight="1" x14ac:dyDescent="0.2">
      <c r="F18" s="23"/>
      <c r="G18" s="23"/>
      <c r="H18" s="23"/>
      <c r="I18" s="17"/>
      <c r="J18" s="23"/>
      <c r="K18" s="23"/>
      <c r="N18" s="33"/>
    </row>
    <row r="19" spans="2:14" s="14" customFormat="1" ht="60" customHeight="1" x14ac:dyDescent="0.2">
      <c r="B19" s="43" t="s">
        <v>169</v>
      </c>
      <c r="C19" s="43"/>
      <c r="D19" s="43"/>
      <c r="E19" s="43"/>
      <c r="F19" s="43"/>
      <c r="G19" s="43"/>
      <c r="H19" s="43"/>
      <c r="I19" s="43"/>
      <c r="J19" s="43"/>
      <c r="K19" s="23"/>
      <c r="N19" s="33"/>
    </row>
    <row r="20" spans="2:14" s="14" customFormat="1" ht="20.100000000000001" customHeight="1" x14ac:dyDescent="0.2">
      <c r="F20" s="23"/>
      <c r="G20" s="23"/>
      <c r="H20" s="23"/>
      <c r="I20" s="17"/>
      <c r="J20" s="23"/>
      <c r="K20" s="23"/>
      <c r="N20" s="33"/>
    </row>
    <row r="21" spans="2:14" s="14" customFormat="1" ht="60" customHeight="1" x14ac:dyDescent="0.2">
      <c r="B21" s="2" t="s">
        <v>0</v>
      </c>
      <c r="C21" s="3" t="s">
        <v>1</v>
      </c>
      <c r="D21" s="3" t="s">
        <v>2</v>
      </c>
      <c r="E21" s="3" t="s">
        <v>3</v>
      </c>
      <c r="F21" s="24" t="s">
        <v>4</v>
      </c>
      <c r="G21" s="24" t="s">
        <v>5</v>
      </c>
      <c r="H21" s="24" t="s">
        <v>6</v>
      </c>
      <c r="I21" s="10" t="s">
        <v>7</v>
      </c>
      <c r="J21" s="24" t="s">
        <v>8</v>
      </c>
      <c r="K21" s="24" t="s">
        <v>9</v>
      </c>
      <c r="N21" s="33"/>
    </row>
    <row r="22" spans="2:14" s="14" customFormat="1" ht="20.100000000000001" customHeight="1" x14ac:dyDescent="0.2">
      <c r="B22" s="4" t="s">
        <v>37</v>
      </c>
      <c r="C22" s="4" t="s">
        <v>38</v>
      </c>
      <c r="D22" s="5" t="s">
        <v>39</v>
      </c>
      <c r="E22" s="4" t="s">
        <v>13</v>
      </c>
      <c r="F22" s="12">
        <v>129</v>
      </c>
      <c r="G22" s="13"/>
      <c r="H22" s="30">
        <f>F22*G22</f>
        <v>0</v>
      </c>
      <c r="I22" s="11">
        <v>0.08</v>
      </c>
      <c r="J22" s="12">
        <f>H22*I22</f>
        <v>0</v>
      </c>
      <c r="K22" s="12">
        <f>H22+J22</f>
        <v>0</v>
      </c>
      <c r="N22" s="33"/>
    </row>
    <row r="23" spans="2:14" s="14" customFormat="1" ht="20.100000000000001" customHeight="1" x14ac:dyDescent="0.2">
      <c r="B23" s="4" t="s">
        <v>52</v>
      </c>
      <c r="C23" s="4" t="s">
        <v>53</v>
      </c>
      <c r="D23" s="5" t="s">
        <v>54</v>
      </c>
      <c r="E23" s="4" t="s">
        <v>30</v>
      </c>
      <c r="F23" s="12">
        <v>18.8</v>
      </c>
      <c r="G23" s="13"/>
      <c r="H23" s="30">
        <f t="shared" ref="H23:H37" si="0">F23*G23</f>
        <v>0</v>
      </c>
      <c r="I23" s="11">
        <v>0.08</v>
      </c>
      <c r="J23" s="12">
        <f t="shared" ref="J23:J37" si="1">H23*I23</f>
        <v>0</v>
      </c>
      <c r="K23" s="12">
        <f t="shared" ref="K23:K37" si="2">H23+J23</f>
        <v>0</v>
      </c>
      <c r="N23" s="33"/>
    </row>
    <row r="24" spans="2:14" s="14" customFormat="1" ht="20.100000000000001" customHeight="1" x14ac:dyDescent="0.2">
      <c r="B24" s="4" t="s">
        <v>55</v>
      </c>
      <c r="C24" s="4" t="s">
        <v>56</v>
      </c>
      <c r="D24" s="5" t="s">
        <v>57</v>
      </c>
      <c r="E24" s="4" t="s">
        <v>30</v>
      </c>
      <c r="F24" s="12">
        <v>0.1</v>
      </c>
      <c r="G24" s="13"/>
      <c r="H24" s="30">
        <f t="shared" si="0"/>
        <v>0</v>
      </c>
      <c r="I24" s="11">
        <v>0.08</v>
      </c>
      <c r="J24" s="12">
        <f t="shared" si="1"/>
        <v>0</v>
      </c>
      <c r="K24" s="12">
        <f t="shared" si="2"/>
        <v>0</v>
      </c>
      <c r="N24" s="33"/>
    </row>
    <row r="25" spans="2:14" s="14" customFormat="1" ht="20.100000000000001" customHeight="1" x14ac:dyDescent="0.2">
      <c r="B25" s="4" t="s">
        <v>58</v>
      </c>
      <c r="C25" s="4" t="s">
        <v>59</v>
      </c>
      <c r="D25" s="5" t="s">
        <v>60</v>
      </c>
      <c r="E25" s="4" t="s">
        <v>30</v>
      </c>
      <c r="F25" s="12">
        <v>131.32</v>
      </c>
      <c r="G25" s="13"/>
      <c r="H25" s="30">
        <f t="shared" si="0"/>
        <v>0</v>
      </c>
      <c r="I25" s="11">
        <v>0.08</v>
      </c>
      <c r="J25" s="12">
        <f t="shared" si="1"/>
        <v>0</v>
      </c>
      <c r="K25" s="12">
        <f t="shared" si="2"/>
        <v>0</v>
      </c>
      <c r="N25" s="33"/>
    </row>
    <row r="26" spans="2:14" s="14" customFormat="1" ht="20.100000000000001" customHeight="1" x14ac:dyDescent="0.2">
      <c r="B26" s="4" t="s">
        <v>61</v>
      </c>
      <c r="C26" s="4" t="s">
        <v>62</v>
      </c>
      <c r="D26" s="5" t="s">
        <v>63</v>
      </c>
      <c r="E26" s="4" t="s">
        <v>30</v>
      </c>
      <c r="F26" s="12">
        <v>150.22</v>
      </c>
      <c r="G26" s="13"/>
      <c r="H26" s="30">
        <f t="shared" si="0"/>
        <v>0</v>
      </c>
      <c r="I26" s="11">
        <v>0.08</v>
      </c>
      <c r="J26" s="12">
        <f t="shared" si="1"/>
        <v>0</v>
      </c>
      <c r="K26" s="12">
        <f t="shared" si="2"/>
        <v>0</v>
      </c>
      <c r="N26" s="33"/>
    </row>
    <row r="27" spans="2:14" s="14" customFormat="1" ht="20.100000000000001" customHeight="1" x14ac:dyDescent="0.2">
      <c r="B27" s="4" t="s">
        <v>64</v>
      </c>
      <c r="C27" s="4" t="s">
        <v>65</v>
      </c>
      <c r="D27" s="5" t="s">
        <v>66</v>
      </c>
      <c r="E27" s="4" t="s">
        <v>18</v>
      </c>
      <c r="F27" s="12">
        <v>0.32</v>
      </c>
      <c r="G27" s="13"/>
      <c r="H27" s="30">
        <f t="shared" si="0"/>
        <v>0</v>
      </c>
      <c r="I27" s="11">
        <v>0.08</v>
      </c>
      <c r="J27" s="12">
        <f t="shared" si="1"/>
        <v>0</v>
      </c>
      <c r="K27" s="12">
        <f t="shared" si="2"/>
        <v>0</v>
      </c>
      <c r="N27" s="33"/>
    </row>
    <row r="28" spans="2:14" s="14" customFormat="1" ht="20.100000000000001" customHeight="1" x14ac:dyDescent="0.2">
      <c r="B28" s="4" t="s">
        <v>67</v>
      </c>
      <c r="C28" s="4" t="s">
        <v>68</v>
      </c>
      <c r="D28" s="5" t="s">
        <v>69</v>
      </c>
      <c r="E28" s="4" t="s">
        <v>18</v>
      </c>
      <c r="F28" s="12">
        <v>2.4</v>
      </c>
      <c r="G28" s="13"/>
      <c r="H28" s="30">
        <f t="shared" si="0"/>
        <v>0</v>
      </c>
      <c r="I28" s="11">
        <v>0.08</v>
      </c>
      <c r="J28" s="12">
        <f t="shared" si="1"/>
        <v>0</v>
      </c>
      <c r="K28" s="12">
        <f t="shared" si="2"/>
        <v>0</v>
      </c>
      <c r="N28" s="33"/>
    </row>
    <row r="29" spans="2:14" s="14" customFormat="1" ht="20.100000000000001" customHeight="1" x14ac:dyDescent="0.2">
      <c r="B29" s="4" t="s">
        <v>70</v>
      </c>
      <c r="C29" s="4" t="s">
        <v>71</v>
      </c>
      <c r="D29" s="5" t="s">
        <v>72</v>
      </c>
      <c r="E29" s="4" t="s">
        <v>18</v>
      </c>
      <c r="F29" s="12">
        <v>0.91</v>
      </c>
      <c r="G29" s="13"/>
      <c r="H29" s="30">
        <f t="shared" si="0"/>
        <v>0</v>
      </c>
      <c r="I29" s="11">
        <v>0.08</v>
      </c>
      <c r="J29" s="12">
        <f t="shared" si="1"/>
        <v>0</v>
      </c>
      <c r="K29" s="12">
        <f t="shared" si="2"/>
        <v>0</v>
      </c>
      <c r="N29" s="33"/>
    </row>
    <row r="30" spans="2:14" s="14" customFormat="1" ht="20.100000000000001" customHeight="1" x14ac:dyDescent="0.2">
      <c r="B30" s="4" t="s">
        <v>75</v>
      </c>
      <c r="C30" s="4" t="s">
        <v>76</v>
      </c>
      <c r="D30" s="5" t="s">
        <v>77</v>
      </c>
      <c r="E30" s="4" t="s">
        <v>30</v>
      </c>
      <c r="F30" s="12">
        <v>2</v>
      </c>
      <c r="G30" s="13"/>
      <c r="H30" s="30">
        <f t="shared" si="0"/>
        <v>0</v>
      </c>
      <c r="I30" s="11">
        <v>0.08</v>
      </c>
      <c r="J30" s="12">
        <f t="shared" si="1"/>
        <v>0</v>
      </c>
      <c r="K30" s="12">
        <f t="shared" si="2"/>
        <v>0</v>
      </c>
      <c r="N30" s="33"/>
    </row>
    <row r="31" spans="2:14" s="14" customFormat="1" ht="20.100000000000001" customHeight="1" x14ac:dyDescent="0.2">
      <c r="B31" s="4" t="s">
        <v>88</v>
      </c>
      <c r="C31" s="4" t="s">
        <v>89</v>
      </c>
      <c r="D31" s="5" t="s">
        <v>90</v>
      </c>
      <c r="E31" s="4" t="s">
        <v>81</v>
      </c>
      <c r="F31" s="12">
        <v>120</v>
      </c>
      <c r="G31" s="13"/>
      <c r="H31" s="30">
        <f t="shared" si="0"/>
        <v>0</v>
      </c>
      <c r="I31" s="11">
        <v>0.08</v>
      </c>
      <c r="J31" s="12">
        <f t="shared" si="1"/>
        <v>0</v>
      </c>
      <c r="K31" s="12">
        <f t="shared" si="2"/>
        <v>0</v>
      </c>
      <c r="N31" s="33"/>
    </row>
    <row r="32" spans="2:14" s="14" customFormat="1" ht="20.100000000000001" customHeight="1" x14ac:dyDescent="0.2">
      <c r="B32" s="4" t="s">
        <v>91</v>
      </c>
      <c r="C32" s="4" t="s">
        <v>92</v>
      </c>
      <c r="D32" s="5" t="s">
        <v>93</v>
      </c>
      <c r="E32" s="4" t="s">
        <v>81</v>
      </c>
      <c r="F32" s="12">
        <v>6</v>
      </c>
      <c r="G32" s="13"/>
      <c r="H32" s="30">
        <f t="shared" si="0"/>
        <v>0</v>
      </c>
      <c r="I32" s="11">
        <v>0.08</v>
      </c>
      <c r="J32" s="12">
        <f t="shared" si="1"/>
        <v>0</v>
      </c>
      <c r="K32" s="12">
        <f t="shared" si="2"/>
        <v>0</v>
      </c>
      <c r="N32" s="33"/>
    </row>
    <row r="33" spans="2:14" s="14" customFormat="1" ht="20.100000000000001" customHeight="1" x14ac:dyDescent="0.2">
      <c r="B33" s="4" t="s">
        <v>104</v>
      </c>
      <c r="C33" s="4" t="s">
        <v>105</v>
      </c>
      <c r="D33" s="5" t="s">
        <v>106</v>
      </c>
      <c r="E33" s="4" t="s">
        <v>100</v>
      </c>
      <c r="F33" s="12">
        <v>1.99</v>
      </c>
      <c r="G33" s="13"/>
      <c r="H33" s="30">
        <f t="shared" si="0"/>
        <v>0</v>
      </c>
      <c r="I33" s="11">
        <v>0.23</v>
      </c>
      <c r="J33" s="12">
        <f t="shared" si="1"/>
        <v>0</v>
      </c>
      <c r="K33" s="12">
        <f t="shared" si="2"/>
        <v>0</v>
      </c>
      <c r="N33" s="33"/>
    </row>
    <row r="34" spans="2:14" s="14" customFormat="1" ht="20.100000000000001" customHeight="1" x14ac:dyDescent="0.2">
      <c r="B34" s="4" t="s">
        <v>107</v>
      </c>
      <c r="C34" s="4" t="s">
        <v>108</v>
      </c>
      <c r="D34" s="5" t="s">
        <v>109</v>
      </c>
      <c r="E34" s="4" t="s">
        <v>17</v>
      </c>
      <c r="F34" s="12">
        <v>20</v>
      </c>
      <c r="G34" s="13"/>
      <c r="H34" s="30">
        <f t="shared" si="0"/>
        <v>0</v>
      </c>
      <c r="I34" s="11">
        <v>0.23</v>
      </c>
      <c r="J34" s="12">
        <f t="shared" si="1"/>
        <v>0</v>
      </c>
      <c r="K34" s="12">
        <f t="shared" si="2"/>
        <v>0</v>
      </c>
      <c r="N34" s="33"/>
    </row>
    <row r="35" spans="2:14" s="14" customFormat="1" ht="20.100000000000001" customHeight="1" x14ac:dyDescent="0.2">
      <c r="B35" s="4" t="s">
        <v>119</v>
      </c>
      <c r="C35" s="4" t="s">
        <v>120</v>
      </c>
      <c r="D35" s="5" t="s">
        <v>121</v>
      </c>
      <c r="E35" s="4" t="s">
        <v>81</v>
      </c>
      <c r="F35" s="12">
        <v>5</v>
      </c>
      <c r="G35" s="13"/>
      <c r="H35" s="30">
        <f t="shared" si="0"/>
        <v>0</v>
      </c>
      <c r="I35" s="11">
        <v>0.08</v>
      </c>
      <c r="J35" s="12">
        <f t="shared" si="1"/>
        <v>0</v>
      </c>
      <c r="K35" s="12">
        <f t="shared" si="2"/>
        <v>0</v>
      </c>
      <c r="N35" s="33"/>
    </row>
    <row r="36" spans="2:14" s="14" customFormat="1" ht="20.100000000000001" customHeight="1" x14ac:dyDescent="0.2">
      <c r="B36" s="4" t="s">
        <v>122</v>
      </c>
      <c r="C36" s="4" t="s">
        <v>123</v>
      </c>
      <c r="D36" s="5" t="s">
        <v>124</v>
      </c>
      <c r="E36" s="4" t="s">
        <v>81</v>
      </c>
      <c r="F36" s="12">
        <v>26</v>
      </c>
      <c r="G36" s="13"/>
      <c r="H36" s="30">
        <f t="shared" si="0"/>
        <v>0</v>
      </c>
      <c r="I36" s="11">
        <v>0.08</v>
      </c>
      <c r="J36" s="12">
        <f t="shared" si="1"/>
        <v>0</v>
      </c>
      <c r="K36" s="12">
        <f t="shared" si="2"/>
        <v>0</v>
      </c>
      <c r="N36" s="33"/>
    </row>
    <row r="37" spans="2:14" s="14" customFormat="1" ht="20.100000000000001" customHeight="1" x14ac:dyDescent="0.2">
      <c r="B37" s="4" t="s">
        <v>128</v>
      </c>
      <c r="C37" s="4" t="s">
        <v>129</v>
      </c>
      <c r="D37" s="5" t="s">
        <v>130</v>
      </c>
      <c r="E37" s="4" t="s">
        <v>18</v>
      </c>
      <c r="F37" s="12">
        <v>0.6</v>
      </c>
      <c r="G37" s="13"/>
      <c r="H37" s="30">
        <f t="shared" si="0"/>
        <v>0</v>
      </c>
      <c r="I37" s="11">
        <v>0.08</v>
      </c>
      <c r="J37" s="12">
        <f t="shared" si="1"/>
        <v>0</v>
      </c>
      <c r="K37" s="12">
        <f t="shared" si="2"/>
        <v>0</v>
      </c>
      <c r="N37" s="33"/>
    </row>
    <row r="38" spans="2:14" s="14" customFormat="1" ht="20.100000000000001" customHeight="1" x14ac:dyDescent="0.2">
      <c r="F38" s="23"/>
      <c r="G38" s="23"/>
      <c r="H38" s="23"/>
      <c r="I38" s="17"/>
      <c r="J38" s="23"/>
      <c r="K38" s="23"/>
      <c r="N38" s="33"/>
    </row>
    <row r="39" spans="2:14" s="14" customFormat="1" ht="60" customHeight="1" x14ac:dyDescent="0.2">
      <c r="B39" s="2" t="s">
        <v>0</v>
      </c>
      <c r="C39" s="3" t="s">
        <v>1</v>
      </c>
      <c r="D39" s="6" t="s">
        <v>2</v>
      </c>
      <c r="E39" s="3" t="s">
        <v>3</v>
      </c>
      <c r="F39" s="25" t="s">
        <v>4</v>
      </c>
      <c r="G39" s="24" t="s">
        <v>5</v>
      </c>
      <c r="H39" s="24" t="s">
        <v>6</v>
      </c>
      <c r="I39" s="10" t="s">
        <v>7</v>
      </c>
      <c r="J39" s="24" t="s">
        <v>8</v>
      </c>
      <c r="K39" s="24" t="s">
        <v>9</v>
      </c>
      <c r="N39" s="33"/>
    </row>
    <row r="40" spans="2:14" s="14" customFormat="1" ht="129.94999999999999" customHeight="1" x14ac:dyDescent="0.2">
      <c r="B40" s="7" t="s">
        <v>134</v>
      </c>
      <c r="C40" s="4" t="s">
        <v>135</v>
      </c>
      <c r="D40" s="8" t="s">
        <v>136</v>
      </c>
      <c r="E40" s="4" t="s">
        <v>17</v>
      </c>
      <c r="F40" s="12">
        <v>83</v>
      </c>
      <c r="G40" s="13"/>
      <c r="H40" s="30">
        <f>F40*G40</f>
        <v>0</v>
      </c>
      <c r="I40" s="11">
        <v>0.08</v>
      </c>
      <c r="J40" s="12">
        <f>H40*I40</f>
        <v>0</v>
      </c>
      <c r="K40" s="12">
        <f>H40+J40</f>
        <v>0</v>
      </c>
      <c r="N40" s="33"/>
    </row>
    <row r="41" spans="2:14" s="14" customFormat="1" ht="129.94999999999999" customHeight="1" x14ac:dyDescent="0.2">
      <c r="B41" s="7" t="s">
        <v>137</v>
      </c>
      <c r="C41" s="4" t="s">
        <v>138</v>
      </c>
      <c r="D41" s="8" t="s">
        <v>139</v>
      </c>
      <c r="E41" s="4" t="s">
        <v>17</v>
      </c>
      <c r="F41" s="12">
        <v>1</v>
      </c>
      <c r="G41" s="13"/>
      <c r="H41" s="30">
        <f t="shared" ref="H41:H43" si="3">F41*G41</f>
        <v>0</v>
      </c>
      <c r="I41" s="11">
        <v>0.08</v>
      </c>
      <c r="J41" s="12">
        <f t="shared" ref="J41:J43" si="4">H41*I41</f>
        <v>0</v>
      </c>
      <c r="K41" s="12">
        <f t="shared" ref="K41:K43" si="5">H41+J41</f>
        <v>0</v>
      </c>
      <c r="N41" s="33"/>
    </row>
    <row r="42" spans="2:14" s="14" customFormat="1" ht="129.94999999999999" customHeight="1" x14ac:dyDescent="0.2">
      <c r="B42" s="7" t="s">
        <v>140</v>
      </c>
      <c r="C42" s="4" t="s">
        <v>141</v>
      </c>
      <c r="D42" s="8" t="s">
        <v>142</v>
      </c>
      <c r="E42" s="4" t="s">
        <v>17</v>
      </c>
      <c r="F42" s="12">
        <v>18</v>
      </c>
      <c r="G42" s="13"/>
      <c r="H42" s="30">
        <f t="shared" si="3"/>
        <v>0</v>
      </c>
      <c r="I42" s="11">
        <v>0.08</v>
      </c>
      <c r="J42" s="12">
        <f t="shared" si="4"/>
        <v>0</v>
      </c>
      <c r="K42" s="12">
        <f t="shared" si="5"/>
        <v>0</v>
      </c>
      <c r="N42" s="33"/>
    </row>
    <row r="43" spans="2:14" s="14" customFormat="1" ht="129.94999999999999" customHeight="1" x14ac:dyDescent="0.2">
      <c r="B43" s="57" t="s">
        <v>174</v>
      </c>
      <c r="C43" s="27" t="s">
        <v>143</v>
      </c>
      <c r="D43" s="28" t="s">
        <v>144</v>
      </c>
      <c r="E43" s="4" t="s">
        <v>17</v>
      </c>
      <c r="F43" s="12">
        <v>1</v>
      </c>
      <c r="G43" s="13"/>
      <c r="H43" s="30">
        <f t="shared" si="3"/>
        <v>0</v>
      </c>
      <c r="I43" s="11">
        <v>0.23</v>
      </c>
      <c r="J43" s="12">
        <f t="shared" si="4"/>
        <v>0</v>
      </c>
      <c r="K43" s="12">
        <f t="shared" si="5"/>
        <v>0</v>
      </c>
      <c r="N43" s="33"/>
    </row>
    <row r="44" spans="2:14" s="14" customFormat="1" ht="20.100000000000001" customHeight="1" x14ac:dyDescent="0.2">
      <c r="F44" s="23"/>
      <c r="G44" s="23"/>
      <c r="H44" s="23"/>
      <c r="I44" s="17"/>
      <c r="J44" s="23"/>
      <c r="K44" s="23"/>
      <c r="N44" s="33"/>
    </row>
    <row r="45" spans="2:14" s="14" customFormat="1" ht="20.100000000000001" customHeight="1" x14ac:dyDescent="0.2">
      <c r="B45" s="50" t="s">
        <v>145</v>
      </c>
      <c r="C45" s="50"/>
      <c r="D45" s="50"/>
      <c r="E45" s="48">
        <f>SUM(H21:H43)</f>
        <v>0</v>
      </c>
      <c r="F45" s="48"/>
      <c r="G45" s="48"/>
      <c r="H45" s="48"/>
      <c r="I45" s="48"/>
      <c r="J45" s="48"/>
      <c r="K45" s="48"/>
      <c r="N45" s="33"/>
    </row>
    <row r="46" spans="2:14" s="14" customFormat="1" ht="20.100000000000001" customHeight="1" x14ac:dyDescent="0.2">
      <c r="B46" s="50" t="s">
        <v>146</v>
      </c>
      <c r="C46" s="50"/>
      <c r="D46" s="50"/>
      <c r="E46" s="48">
        <f>SUM(K21:K43)</f>
        <v>0</v>
      </c>
      <c r="F46" s="48"/>
      <c r="G46" s="48"/>
      <c r="H46" s="48"/>
      <c r="I46" s="48"/>
      <c r="J46" s="48"/>
      <c r="K46" s="48"/>
      <c r="N46" s="33" t="e">
        <f>E46/E45</f>
        <v>#DIV/0!</v>
      </c>
    </row>
    <row r="47" spans="2:14" s="14" customFormat="1" ht="20.100000000000001" customHeight="1" x14ac:dyDescent="0.2">
      <c r="F47" s="23"/>
      <c r="G47" s="23"/>
      <c r="H47" s="23"/>
      <c r="I47" s="17"/>
      <c r="J47" s="23"/>
      <c r="K47" s="23"/>
      <c r="N47" s="33"/>
    </row>
    <row r="48" spans="2:14" s="14" customFormat="1" ht="20.100000000000001" customHeight="1" x14ac:dyDescent="0.2">
      <c r="F48" s="23"/>
      <c r="G48" s="23"/>
      <c r="H48" s="41" t="s">
        <v>158</v>
      </c>
      <c r="I48" s="41"/>
      <c r="J48" s="23"/>
      <c r="K48" s="23"/>
      <c r="N48" s="33"/>
    </row>
    <row r="49" spans="2:14" s="14" customFormat="1" ht="20.100000000000001" customHeight="1" x14ac:dyDescent="0.2">
      <c r="F49" s="23"/>
      <c r="G49" s="23"/>
      <c r="H49" s="23"/>
      <c r="I49" s="17"/>
      <c r="J49" s="23"/>
      <c r="K49" s="23"/>
      <c r="N49" s="33"/>
    </row>
    <row r="50" spans="2:14" s="14" customFormat="1" ht="20.100000000000001" customHeight="1" x14ac:dyDescent="0.2">
      <c r="B50" s="36" t="s">
        <v>159</v>
      </c>
      <c r="C50" s="36"/>
      <c r="D50" s="36"/>
      <c r="E50" s="36"/>
      <c r="F50" s="36"/>
      <c r="G50" s="36"/>
      <c r="H50" s="36"/>
      <c r="I50" s="36"/>
      <c r="J50" s="36"/>
      <c r="K50" s="36"/>
      <c r="N50" s="33"/>
    </row>
    <row r="51" spans="2:14" s="14" customFormat="1" ht="20.100000000000001" customHeight="1" x14ac:dyDescent="0.2">
      <c r="B51" s="36"/>
      <c r="C51" s="36"/>
      <c r="D51" s="36"/>
      <c r="E51" s="36"/>
      <c r="F51" s="36"/>
      <c r="G51" s="36"/>
      <c r="H51" s="36"/>
      <c r="I51" s="36"/>
      <c r="J51" s="36"/>
      <c r="K51" s="36"/>
      <c r="N51" s="33"/>
    </row>
  </sheetData>
  <mergeCells count="14">
    <mergeCell ref="B2:C2"/>
    <mergeCell ref="B4:C4"/>
    <mergeCell ref="B6:C6"/>
    <mergeCell ref="B8:C9"/>
    <mergeCell ref="D11:E11"/>
    <mergeCell ref="H48:I48"/>
    <mergeCell ref="F5:K8"/>
    <mergeCell ref="B50:K51"/>
    <mergeCell ref="D12:E12"/>
    <mergeCell ref="B19:J19"/>
    <mergeCell ref="B45:D45"/>
    <mergeCell ref="E45:K45"/>
    <mergeCell ref="B46:D46"/>
    <mergeCell ref="E46:K46"/>
  </mergeCells>
  <pageMargins left="0.39370078740157483" right="0.39370078740157483" top="0.39370078740157483" bottom="0.39370078740157483" header="0" footer="0"/>
  <pageSetup paperSize="9" scale="69" fitToHeight="0" orientation="portrait" r:id="rId1"/>
  <headerFooter alignWithMargins="0"/>
  <rowBreaks count="1" manualBreakCount="1">
    <brk id="38" max="1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68F80-33C2-47B7-9008-CFC986DD45D0}">
  <sheetPr>
    <tabColor rgb="FF92D050"/>
    <pageSetUpPr fitToPage="1"/>
  </sheetPr>
  <dimension ref="B1:N65"/>
  <sheetViews>
    <sheetView view="pageBreakPreview" topLeftCell="A49" zoomScale="90" zoomScaleNormal="100" zoomScaleSheetLayoutView="90" workbookViewId="0">
      <selection activeCell="Q63" sqref="Q63"/>
    </sheetView>
  </sheetViews>
  <sheetFormatPr defaultRowHeight="20.100000000000001" customHeight="1" x14ac:dyDescent="0.2"/>
  <cols>
    <col min="1" max="1" width="0.140625" style="15" customWidth="1"/>
    <col min="2" max="2" width="8.5703125" style="15" customWidth="1"/>
    <col min="3" max="3" width="11.140625" style="15" customWidth="1"/>
    <col min="4" max="4" width="51.85546875" style="15" customWidth="1"/>
    <col min="5" max="5" width="5.85546875" style="15" customWidth="1"/>
    <col min="6" max="7" width="10.7109375" style="26" customWidth="1"/>
    <col min="8" max="8" width="11.7109375" style="26" customWidth="1"/>
    <col min="9" max="9" width="7.85546875" style="19" customWidth="1"/>
    <col min="10" max="11" width="10.7109375" style="26" customWidth="1"/>
    <col min="12" max="12" width="0.85546875" style="15" customWidth="1"/>
    <col min="13" max="13" width="4.7109375" style="15" customWidth="1"/>
    <col min="14" max="14" width="9.140625" style="34"/>
    <col min="15" max="16384" width="9.140625" style="15"/>
  </cols>
  <sheetData>
    <row r="1" spans="2:14" s="14" customFormat="1" ht="20.100000000000001" customHeight="1" x14ac:dyDescent="0.2">
      <c r="F1" s="23"/>
      <c r="G1" s="23"/>
      <c r="H1" s="23"/>
      <c r="I1" s="17"/>
      <c r="J1" s="23"/>
      <c r="K1" s="23"/>
      <c r="N1" s="33"/>
    </row>
    <row r="2" spans="2:14" s="14" customFormat="1" ht="20.100000000000001" customHeight="1" x14ac:dyDescent="0.2">
      <c r="B2" s="44"/>
      <c r="C2" s="44"/>
      <c r="F2" s="23"/>
      <c r="G2" s="23"/>
      <c r="H2" s="23"/>
      <c r="I2" s="17"/>
      <c r="J2" s="23"/>
      <c r="K2" s="23"/>
      <c r="N2" s="33"/>
    </row>
    <row r="3" spans="2:14" s="14" customFormat="1" ht="20.100000000000001" customHeight="1" x14ac:dyDescent="0.2">
      <c r="F3" s="23"/>
      <c r="G3" s="23"/>
      <c r="H3" s="23"/>
      <c r="I3" s="17"/>
      <c r="J3" s="23"/>
      <c r="K3" s="23"/>
      <c r="N3" s="33"/>
    </row>
    <row r="4" spans="2:14" s="14" customFormat="1" ht="20.100000000000001" customHeight="1" x14ac:dyDescent="0.2">
      <c r="B4" s="44"/>
      <c r="C4" s="44"/>
      <c r="F4" s="23"/>
      <c r="G4" s="23"/>
      <c r="H4" s="23"/>
      <c r="I4" s="17"/>
      <c r="J4" s="23"/>
      <c r="K4" s="23"/>
      <c r="N4" s="33"/>
    </row>
    <row r="5" spans="2:14" s="14" customFormat="1" ht="20.100000000000001" customHeight="1" x14ac:dyDescent="0.2">
      <c r="F5" s="37" t="s">
        <v>147</v>
      </c>
      <c r="G5" s="37"/>
      <c r="H5" s="37"/>
      <c r="I5" s="37"/>
      <c r="J5" s="37"/>
      <c r="K5" s="37"/>
      <c r="N5" s="33"/>
    </row>
    <row r="6" spans="2:14" s="14" customFormat="1" ht="20.100000000000001" customHeight="1" x14ac:dyDescent="0.2">
      <c r="B6" s="44"/>
      <c r="C6" s="44"/>
      <c r="F6" s="37"/>
      <c r="G6" s="37"/>
      <c r="H6" s="37"/>
      <c r="I6" s="37"/>
      <c r="J6" s="37"/>
      <c r="K6" s="37"/>
      <c r="N6" s="33"/>
    </row>
    <row r="7" spans="2:14" s="14" customFormat="1" ht="20.100000000000001" customHeight="1" x14ac:dyDescent="0.2">
      <c r="F7" s="37"/>
      <c r="G7" s="37"/>
      <c r="H7" s="37"/>
      <c r="I7" s="37"/>
      <c r="J7" s="37"/>
      <c r="K7" s="37"/>
      <c r="N7" s="33"/>
    </row>
    <row r="8" spans="2:14" s="14" customFormat="1" ht="20.100000000000001" customHeight="1" x14ac:dyDescent="0.2">
      <c r="B8" s="45" t="s">
        <v>148</v>
      </c>
      <c r="C8" s="45"/>
      <c r="F8" s="37"/>
      <c r="G8" s="37"/>
      <c r="H8" s="37"/>
      <c r="I8" s="37"/>
      <c r="J8" s="37"/>
      <c r="K8" s="37"/>
      <c r="N8" s="33"/>
    </row>
    <row r="9" spans="2:14" s="14" customFormat="1" ht="20.100000000000001" customHeight="1" x14ac:dyDescent="0.2">
      <c r="B9" s="45"/>
      <c r="C9" s="45"/>
      <c r="F9" s="23"/>
      <c r="G9" s="23"/>
      <c r="H9" s="23"/>
      <c r="I9" s="17"/>
      <c r="J9" s="23"/>
      <c r="K9" s="23"/>
      <c r="N9" s="33"/>
    </row>
    <row r="10" spans="2:14" s="14" customFormat="1" ht="20.100000000000001" customHeight="1" x14ac:dyDescent="0.2">
      <c r="F10" s="23"/>
      <c r="G10" s="23"/>
      <c r="H10" s="23"/>
      <c r="I10" s="17"/>
      <c r="J10" s="23"/>
      <c r="K10" s="23"/>
      <c r="N10" s="33"/>
    </row>
    <row r="11" spans="2:14" s="14" customFormat="1" ht="20.100000000000001" customHeight="1" x14ac:dyDescent="0.2">
      <c r="D11" s="46" t="s">
        <v>172</v>
      </c>
      <c r="E11" s="46"/>
      <c r="F11" s="23"/>
      <c r="G11" s="23"/>
      <c r="H11" s="23"/>
      <c r="I11" s="17"/>
      <c r="J11" s="23"/>
      <c r="K11" s="23"/>
      <c r="N11" s="33"/>
    </row>
    <row r="12" spans="2:14" s="14" customFormat="1" ht="20.100000000000001" customHeight="1" x14ac:dyDescent="0.2">
      <c r="D12" s="42"/>
      <c r="E12" s="42"/>
      <c r="F12" s="23"/>
      <c r="G12" s="23"/>
      <c r="H12" s="23"/>
      <c r="I12" s="17"/>
      <c r="J12" s="23"/>
      <c r="K12" s="23"/>
      <c r="N12" s="33"/>
    </row>
    <row r="13" spans="2:14" s="14" customFormat="1" ht="20.100000000000001" customHeight="1" x14ac:dyDescent="0.2">
      <c r="F13" s="23"/>
      <c r="G13" s="23"/>
      <c r="H13" s="23"/>
      <c r="I13" s="17"/>
      <c r="J13" s="23"/>
      <c r="K13" s="23"/>
      <c r="N13" s="33"/>
    </row>
    <row r="14" spans="2:14" s="14" customFormat="1" ht="20.100000000000001" customHeight="1" x14ac:dyDescent="0.2">
      <c r="B14" s="9" t="s">
        <v>149</v>
      </c>
      <c r="F14" s="23"/>
      <c r="G14" s="23"/>
      <c r="H14" s="23"/>
      <c r="I14" s="17"/>
      <c r="J14" s="23"/>
      <c r="K14" s="23"/>
      <c r="N14" s="33"/>
    </row>
    <row r="15" spans="2:14" s="14" customFormat="1" ht="20.100000000000001" customHeight="1" x14ac:dyDescent="0.2">
      <c r="B15" s="9" t="s">
        <v>150</v>
      </c>
      <c r="F15" s="23"/>
      <c r="G15" s="23"/>
      <c r="H15" s="23"/>
      <c r="I15" s="17"/>
      <c r="J15" s="23"/>
      <c r="K15" s="23"/>
      <c r="N15" s="33"/>
    </row>
    <row r="16" spans="2:14" s="14" customFormat="1" ht="20.100000000000001" customHeight="1" x14ac:dyDescent="0.2">
      <c r="B16" s="9" t="s">
        <v>151</v>
      </c>
      <c r="F16" s="23"/>
      <c r="G16" s="23"/>
      <c r="H16" s="23"/>
      <c r="I16" s="17"/>
      <c r="J16" s="23"/>
      <c r="K16" s="23"/>
      <c r="N16" s="33"/>
    </row>
    <row r="17" spans="2:14" s="14" customFormat="1" ht="20.100000000000001" customHeight="1" x14ac:dyDescent="0.2">
      <c r="B17" s="9" t="s">
        <v>152</v>
      </c>
      <c r="F17" s="23"/>
      <c r="G17" s="23"/>
      <c r="H17" s="23"/>
      <c r="I17" s="17"/>
      <c r="J17" s="23"/>
      <c r="K17" s="23"/>
      <c r="N17" s="33"/>
    </row>
    <row r="18" spans="2:14" s="14" customFormat="1" ht="20.100000000000001" customHeight="1" x14ac:dyDescent="0.2">
      <c r="F18" s="23"/>
      <c r="G18" s="23"/>
      <c r="H18" s="23"/>
      <c r="I18" s="17"/>
      <c r="J18" s="23"/>
      <c r="K18" s="23"/>
      <c r="N18" s="33"/>
    </row>
    <row r="19" spans="2:14" s="14" customFormat="1" ht="60" customHeight="1" x14ac:dyDescent="0.2">
      <c r="B19" s="43" t="s">
        <v>170</v>
      </c>
      <c r="C19" s="43"/>
      <c r="D19" s="43"/>
      <c r="E19" s="43"/>
      <c r="F19" s="43"/>
      <c r="G19" s="43"/>
      <c r="H19" s="43"/>
      <c r="I19" s="43"/>
      <c r="J19" s="43"/>
      <c r="K19" s="23"/>
      <c r="N19" s="33"/>
    </row>
    <row r="20" spans="2:14" s="14" customFormat="1" ht="20.100000000000001" customHeight="1" x14ac:dyDescent="0.2">
      <c r="F20" s="23"/>
      <c r="G20" s="23"/>
      <c r="H20" s="23"/>
      <c r="I20" s="17"/>
      <c r="J20" s="23"/>
      <c r="K20" s="23"/>
      <c r="N20" s="33"/>
    </row>
    <row r="21" spans="2:14" s="14" customFormat="1" ht="20.100000000000001" customHeight="1" x14ac:dyDescent="0.2">
      <c r="B21" s="38" t="s">
        <v>153</v>
      </c>
      <c r="C21" s="38"/>
      <c r="D21" s="38"/>
      <c r="F21" s="23"/>
      <c r="G21" s="23"/>
      <c r="H21" s="23"/>
      <c r="I21" s="17"/>
      <c r="J21" s="23"/>
      <c r="K21" s="23"/>
      <c r="N21" s="33"/>
    </row>
    <row r="22" spans="2:14" s="14" customFormat="1" ht="60" customHeight="1" x14ac:dyDescent="0.2">
      <c r="B22" s="2" t="s">
        <v>0</v>
      </c>
      <c r="C22" s="3" t="s">
        <v>1</v>
      </c>
      <c r="D22" s="3" t="s">
        <v>2</v>
      </c>
      <c r="E22" s="3" t="s">
        <v>3</v>
      </c>
      <c r="F22" s="24" t="s">
        <v>4</v>
      </c>
      <c r="G22" s="24" t="s">
        <v>5</v>
      </c>
      <c r="H22" s="24" t="s">
        <v>6</v>
      </c>
      <c r="I22" s="10" t="s">
        <v>7</v>
      </c>
      <c r="J22" s="24" t="s">
        <v>8</v>
      </c>
      <c r="K22" s="24" t="s">
        <v>9</v>
      </c>
      <c r="N22" s="33"/>
    </row>
    <row r="23" spans="2:14" s="14" customFormat="1" ht="20.100000000000001" customHeight="1" x14ac:dyDescent="0.2">
      <c r="B23" s="4" t="s">
        <v>10</v>
      </c>
      <c r="C23" s="4" t="s">
        <v>11</v>
      </c>
      <c r="D23" s="5" t="s">
        <v>12</v>
      </c>
      <c r="E23" s="4" t="s">
        <v>13</v>
      </c>
      <c r="F23" s="12">
        <v>587</v>
      </c>
      <c r="G23" s="13"/>
      <c r="H23" s="30">
        <f>F23*G23</f>
        <v>0</v>
      </c>
      <c r="I23" s="11">
        <v>0.08</v>
      </c>
      <c r="J23" s="12">
        <f>H23*I23</f>
        <v>0</v>
      </c>
      <c r="K23" s="12">
        <f>H23+J23</f>
        <v>0</v>
      </c>
      <c r="N23" s="33"/>
    </row>
    <row r="24" spans="2:14" s="14" customFormat="1" ht="20.100000000000001" customHeight="1" x14ac:dyDescent="0.2">
      <c r="F24" s="23"/>
      <c r="G24" s="23"/>
      <c r="H24" s="23"/>
      <c r="I24" s="17"/>
      <c r="J24" s="23"/>
      <c r="K24" s="23"/>
      <c r="N24" s="33"/>
    </row>
    <row r="25" spans="2:14" s="14" customFormat="1" ht="20.100000000000001" customHeight="1" x14ac:dyDescent="0.2">
      <c r="B25" s="38" t="s">
        <v>154</v>
      </c>
      <c r="C25" s="38"/>
      <c r="D25" s="38"/>
      <c r="F25" s="23"/>
      <c r="G25" s="23"/>
      <c r="H25" s="23"/>
      <c r="I25" s="17"/>
      <c r="J25" s="23"/>
      <c r="K25" s="23"/>
      <c r="N25" s="33"/>
    </row>
    <row r="26" spans="2:14" s="14" customFormat="1" ht="60" customHeight="1" x14ac:dyDescent="0.2">
      <c r="B26" s="2" t="s">
        <v>0</v>
      </c>
      <c r="C26" s="3" t="s">
        <v>1</v>
      </c>
      <c r="D26" s="3" t="s">
        <v>2</v>
      </c>
      <c r="E26" s="3" t="s">
        <v>3</v>
      </c>
      <c r="F26" s="24" t="s">
        <v>4</v>
      </c>
      <c r="G26" s="24" t="s">
        <v>5</v>
      </c>
      <c r="H26" s="24" t="s">
        <v>6</v>
      </c>
      <c r="I26" s="10" t="s">
        <v>7</v>
      </c>
      <c r="J26" s="24" t="s">
        <v>8</v>
      </c>
      <c r="K26" s="24" t="s">
        <v>9</v>
      </c>
      <c r="N26" s="33"/>
    </row>
    <row r="27" spans="2:14" s="14" customFormat="1" ht="20.100000000000001" customHeight="1" x14ac:dyDescent="0.2">
      <c r="B27" s="4" t="s">
        <v>10</v>
      </c>
      <c r="C27" s="4" t="s">
        <v>11</v>
      </c>
      <c r="D27" s="5" t="s">
        <v>12</v>
      </c>
      <c r="E27" s="4" t="s">
        <v>13</v>
      </c>
      <c r="F27" s="12">
        <v>3216</v>
      </c>
      <c r="G27" s="13"/>
      <c r="H27" s="30">
        <f>F27*G27</f>
        <v>0</v>
      </c>
      <c r="I27" s="11">
        <v>0.08</v>
      </c>
      <c r="J27" s="12">
        <f>H27*I27</f>
        <v>0</v>
      </c>
      <c r="K27" s="12">
        <f>H27+J27</f>
        <v>0</v>
      </c>
      <c r="N27" s="33"/>
    </row>
    <row r="28" spans="2:14" s="14" customFormat="1" ht="20.100000000000001" customHeight="1" x14ac:dyDescent="0.2">
      <c r="F28" s="23"/>
      <c r="G28" s="23"/>
      <c r="H28" s="23"/>
      <c r="I28" s="17"/>
      <c r="J28" s="23"/>
      <c r="K28" s="23"/>
      <c r="N28" s="33"/>
    </row>
    <row r="29" spans="2:14" s="14" customFormat="1" ht="20.100000000000001" customHeight="1" x14ac:dyDescent="0.2">
      <c r="B29" s="38" t="s">
        <v>155</v>
      </c>
      <c r="C29" s="38"/>
      <c r="D29" s="38"/>
      <c r="F29" s="23"/>
      <c r="G29" s="23"/>
      <c r="H29" s="23"/>
      <c r="I29" s="17"/>
      <c r="J29" s="23"/>
      <c r="K29" s="23"/>
      <c r="N29" s="33"/>
    </row>
    <row r="30" spans="2:14" s="14" customFormat="1" ht="60" customHeight="1" x14ac:dyDescent="0.2">
      <c r="B30" s="2" t="s">
        <v>0</v>
      </c>
      <c r="C30" s="3" t="s">
        <v>1</v>
      </c>
      <c r="D30" s="3" t="s">
        <v>2</v>
      </c>
      <c r="E30" s="3" t="s">
        <v>3</v>
      </c>
      <c r="F30" s="24" t="s">
        <v>4</v>
      </c>
      <c r="G30" s="24" t="s">
        <v>5</v>
      </c>
      <c r="H30" s="24" t="s">
        <v>6</v>
      </c>
      <c r="I30" s="10" t="s">
        <v>7</v>
      </c>
      <c r="J30" s="24" t="s">
        <v>8</v>
      </c>
      <c r="K30" s="24" t="s">
        <v>9</v>
      </c>
      <c r="N30" s="33"/>
    </row>
    <row r="31" spans="2:14" s="14" customFormat="1" ht="20.100000000000001" customHeight="1" x14ac:dyDescent="0.2">
      <c r="B31" s="4" t="s">
        <v>10</v>
      </c>
      <c r="C31" s="4" t="s">
        <v>11</v>
      </c>
      <c r="D31" s="5" t="s">
        <v>12</v>
      </c>
      <c r="E31" s="4" t="s">
        <v>13</v>
      </c>
      <c r="F31" s="12">
        <v>391</v>
      </c>
      <c r="G31" s="13"/>
      <c r="H31" s="30">
        <f>F31*G31</f>
        <v>0</v>
      </c>
      <c r="I31" s="11">
        <v>0.08</v>
      </c>
      <c r="J31" s="12">
        <f>H31*I31</f>
        <v>0</v>
      </c>
      <c r="K31" s="12">
        <f>H31+J31</f>
        <v>0</v>
      </c>
      <c r="N31" s="33"/>
    </row>
    <row r="32" spans="2:14" s="14" customFormat="1" ht="20.100000000000001" customHeight="1" x14ac:dyDescent="0.2">
      <c r="F32" s="23"/>
      <c r="G32" s="23"/>
      <c r="H32" s="23"/>
      <c r="I32" s="17"/>
      <c r="J32" s="23"/>
      <c r="K32" s="23"/>
      <c r="N32" s="33"/>
    </row>
    <row r="33" spans="2:14" s="14" customFormat="1" ht="20.100000000000001" customHeight="1" x14ac:dyDescent="0.2">
      <c r="B33" s="38" t="s">
        <v>156</v>
      </c>
      <c r="C33" s="38"/>
      <c r="D33" s="38"/>
      <c r="F33" s="23"/>
      <c r="G33" s="23"/>
      <c r="H33" s="23"/>
      <c r="I33" s="17"/>
      <c r="J33" s="23"/>
      <c r="K33" s="23"/>
      <c r="N33" s="33"/>
    </row>
    <row r="34" spans="2:14" s="14" customFormat="1" ht="60" customHeight="1" x14ac:dyDescent="0.2">
      <c r="B34" s="2" t="s">
        <v>0</v>
      </c>
      <c r="C34" s="3" t="s">
        <v>1</v>
      </c>
      <c r="D34" s="3" t="s">
        <v>2</v>
      </c>
      <c r="E34" s="3" t="s">
        <v>3</v>
      </c>
      <c r="F34" s="24" t="s">
        <v>4</v>
      </c>
      <c r="G34" s="24" t="s">
        <v>5</v>
      </c>
      <c r="H34" s="24" t="s">
        <v>6</v>
      </c>
      <c r="I34" s="10" t="s">
        <v>7</v>
      </c>
      <c r="J34" s="24" t="s">
        <v>8</v>
      </c>
      <c r="K34" s="24" t="s">
        <v>9</v>
      </c>
      <c r="N34" s="33"/>
    </row>
    <row r="35" spans="2:14" s="14" customFormat="1" ht="20.100000000000001" customHeight="1" x14ac:dyDescent="0.2">
      <c r="B35" s="4" t="s">
        <v>10</v>
      </c>
      <c r="C35" s="4" t="s">
        <v>11</v>
      </c>
      <c r="D35" s="5" t="s">
        <v>12</v>
      </c>
      <c r="E35" s="4" t="s">
        <v>13</v>
      </c>
      <c r="F35" s="12">
        <v>302</v>
      </c>
      <c r="G35" s="13"/>
      <c r="H35" s="30">
        <f>F35*G35</f>
        <v>0</v>
      </c>
      <c r="I35" s="11">
        <v>0.08</v>
      </c>
      <c r="J35" s="12">
        <f>H35*I35</f>
        <v>0</v>
      </c>
      <c r="K35" s="12">
        <f>H35+J35</f>
        <v>0</v>
      </c>
      <c r="N35" s="33"/>
    </row>
    <row r="36" spans="2:14" s="14" customFormat="1" ht="20.100000000000001" customHeight="1" x14ac:dyDescent="0.2">
      <c r="F36" s="23"/>
      <c r="G36" s="23"/>
      <c r="H36" s="23"/>
      <c r="I36" s="17"/>
      <c r="J36" s="23"/>
      <c r="K36" s="23"/>
      <c r="N36" s="33"/>
    </row>
    <row r="37" spans="2:14" s="14" customFormat="1" ht="20.100000000000001" customHeight="1" x14ac:dyDescent="0.2">
      <c r="B37" s="38" t="s">
        <v>157</v>
      </c>
      <c r="C37" s="38"/>
      <c r="D37" s="38"/>
      <c r="F37" s="23"/>
      <c r="G37" s="23"/>
      <c r="H37" s="23"/>
      <c r="I37" s="17"/>
      <c r="J37" s="23"/>
      <c r="K37" s="23"/>
      <c r="N37" s="33"/>
    </row>
    <row r="38" spans="2:14" s="14" customFormat="1" ht="60" customHeight="1" x14ac:dyDescent="0.2">
      <c r="B38" s="2" t="s">
        <v>0</v>
      </c>
      <c r="C38" s="3" t="s">
        <v>1</v>
      </c>
      <c r="D38" s="3" t="s">
        <v>2</v>
      </c>
      <c r="E38" s="3" t="s">
        <v>3</v>
      </c>
      <c r="F38" s="24" t="s">
        <v>4</v>
      </c>
      <c r="G38" s="24" t="s">
        <v>5</v>
      </c>
      <c r="H38" s="24" t="s">
        <v>6</v>
      </c>
      <c r="I38" s="10" t="s">
        <v>7</v>
      </c>
      <c r="J38" s="24" t="s">
        <v>8</v>
      </c>
      <c r="K38" s="24" t="s">
        <v>9</v>
      </c>
      <c r="N38" s="33"/>
    </row>
    <row r="39" spans="2:14" s="14" customFormat="1" ht="20.100000000000001" customHeight="1" x14ac:dyDescent="0.2">
      <c r="B39" s="4" t="s">
        <v>10</v>
      </c>
      <c r="C39" s="4" t="s">
        <v>11</v>
      </c>
      <c r="D39" s="5" t="s">
        <v>12</v>
      </c>
      <c r="E39" s="4" t="s">
        <v>13</v>
      </c>
      <c r="F39" s="12">
        <v>2201</v>
      </c>
      <c r="G39" s="13"/>
      <c r="H39" s="30">
        <f>F39*G39</f>
        <v>0</v>
      </c>
      <c r="I39" s="11">
        <v>0.08</v>
      </c>
      <c r="J39" s="12">
        <f>H39*I39</f>
        <v>0</v>
      </c>
      <c r="K39" s="12">
        <f>H39+J39</f>
        <v>0</v>
      </c>
      <c r="N39" s="33"/>
    </row>
    <row r="40" spans="2:14" s="14" customFormat="1" ht="20.100000000000001" customHeight="1" x14ac:dyDescent="0.2">
      <c r="F40" s="23"/>
      <c r="G40" s="23"/>
      <c r="H40" s="23"/>
      <c r="I40" s="17"/>
      <c r="J40" s="23"/>
      <c r="K40" s="23"/>
      <c r="N40" s="33"/>
    </row>
    <row r="41" spans="2:14" s="14" customFormat="1" ht="60" customHeight="1" x14ac:dyDescent="0.2">
      <c r="B41" s="2" t="s">
        <v>0</v>
      </c>
      <c r="C41" s="3" t="s">
        <v>1</v>
      </c>
      <c r="D41" s="3" t="s">
        <v>2</v>
      </c>
      <c r="E41" s="3" t="s">
        <v>3</v>
      </c>
      <c r="F41" s="24" t="s">
        <v>4</v>
      </c>
      <c r="G41" s="24" t="s">
        <v>5</v>
      </c>
      <c r="H41" s="24" t="s">
        <v>6</v>
      </c>
      <c r="I41" s="10" t="s">
        <v>7</v>
      </c>
      <c r="J41" s="24" t="s">
        <v>8</v>
      </c>
      <c r="K41" s="24" t="s">
        <v>9</v>
      </c>
      <c r="N41" s="33"/>
    </row>
    <row r="42" spans="2:14" s="14" customFormat="1" ht="20.100000000000001" customHeight="1" x14ac:dyDescent="0.2">
      <c r="B42" s="4" t="s">
        <v>14</v>
      </c>
      <c r="C42" s="4" t="s">
        <v>15</v>
      </c>
      <c r="D42" s="5" t="s">
        <v>16</v>
      </c>
      <c r="E42" s="4" t="s">
        <v>17</v>
      </c>
      <c r="F42" s="12">
        <v>20</v>
      </c>
      <c r="G42" s="13"/>
      <c r="H42" s="30">
        <f>F42*G42</f>
        <v>0</v>
      </c>
      <c r="I42" s="11">
        <v>0.08</v>
      </c>
      <c r="J42" s="12">
        <f>H42*I42</f>
        <v>0</v>
      </c>
      <c r="K42" s="12">
        <f>H42+J42</f>
        <v>0</v>
      </c>
      <c r="N42" s="33"/>
    </row>
    <row r="43" spans="2:14" s="14" customFormat="1" ht="20.100000000000001" customHeight="1" x14ac:dyDescent="0.2">
      <c r="B43" s="4" t="s">
        <v>19</v>
      </c>
      <c r="C43" s="4" t="s">
        <v>20</v>
      </c>
      <c r="D43" s="5" t="s">
        <v>21</v>
      </c>
      <c r="E43" s="4" t="s">
        <v>18</v>
      </c>
      <c r="F43" s="12">
        <v>11.48</v>
      </c>
      <c r="G43" s="13"/>
      <c r="H43" s="30">
        <f t="shared" ref="H43:H53" si="0">F43*G43</f>
        <v>0</v>
      </c>
      <c r="I43" s="11">
        <v>0.08</v>
      </c>
      <c r="J43" s="12">
        <f t="shared" ref="J43:J53" si="1">H43*I43</f>
        <v>0</v>
      </c>
      <c r="K43" s="12">
        <f t="shared" ref="K43:K53" si="2">H43+J43</f>
        <v>0</v>
      </c>
      <c r="N43" s="33"/>
    </row>
    <row r="44" spans="2:14" s="14" customFormat="1" ht="20.100000000000001" customHeight="1" x14ac:dyDescent="0.2">
      <c r="B44" s="4" t="s">
        <v>23</v>
      </c>
      <c r="C44" s="4" t="s">
        <v>24</v>
      </c>
      <c r="D44" s="5" t="s">
        <v>25</v>
      </c>
      <c r="E44" s="4" t="s">
        <v>26</v>
      </c>
      <c r="F44" s="12">
        <v>7.11</v>
      </c>
      <c r="G44" s="13"/>
      <c r="H44" s="30">
        <f t="shared" si="0"/>
        <v>0</v>
      </c>
      <c r="I44" s="11">
        <v>0.08</v>
      </c>
      <c r="J44" s="12">
        <f t="shared" si="1"/>
        <v>0</v>
      </c>
      <c r="K44" s="12">
        <f t="shared" si="2"/>
        <v>0</v>
      </c>
      <c r="N44" s="33"/>
    </row>
    <row r="45" spans="2:14" s="14" customFormat="1" ht="20.100000000000001" customHeight="1" x14ac:dyDescent="0.2">
      <c r="B45" s="4" t="s">
        <v>31</v>
      </c>
      <c r="C45" s="4" t="s">
        <v>32</v>
      </c>
      <c r="D45" s="5" t="s">
        <v>33</v>
      </c>
      <c r="E45" s="4" t="s">
        <v>26</v>
      </c>
      <c r="F45" s="12">
        <v>7.11</v>
      </c>
      <c r="G45" s="13"/>
      <c r="H45" s="30">
        <f t="shared" si="0"/>
        <v>0</v>
      </c>
      <c r="I45" s="11">
        <v>0.08</v>
      </c>
      <c r="J45" s="12">
        <f t="shared" si="1"/>
        <v>0</v>
      </c>
      <c r="K45" s="12">
        <f t="shared" si="2"/>
        <v>0</v>
      </c>
      <c r="N45" s="33"/>
    </row>
    <row r="46" spans="2:14" s="14" customFormat="1" ht="20.100000000000001" customHeight="1" x14ac:dyDescent="0.2">
      <c r="B46" s="4" t="s">
        <v>40</v>
      </c>
      <c r="C46" s="4" t="s">
        <v>41</v>
      </c>
      <c r="D46" s="5" t="s">
        <v>42</v>
      </c>
      <c r="E46" s="4" t="s">
        <v>26</v>
      </c>
      <c r="F46" s="12">
        <v>50.27</v>
      </c>
      <c r="G46" s="13"/>
      <c r="H46" s="30">
        <f t="shared" si="0"/>
        <v>0</v>
      </c>
      <c r="I46" s="11">
        <v>0.08</v>
      </c>
      <c r="J46" s="12">
        <f t="shared" si="1"/>
        <v>0</v>
      </c>
      <c r="K46" s="12">
        <f t="shared" si="2"/>
        <v>0</v>
      </c>
      <c r="N46" s="33"/>
    </row>
    <row r="47" spans="2:14" s="14" customFormat="1" ht="20.100000000000001" customHeight="1" x14ac:dyDescent="0.2">
      <c r="B47" s="4" t="s">
        <v>49</v>
      </c>
      <c r="C47" s="4" t="s">
        <v>50</v>
      </c>
      <c r="D47" s="5" t="s">
        <v>51</v>
      </c>
      <c r="E47" s="4" t="s">
        <v>26</v>
      </c>
      <c r="F47" s="12">
        <v>50.27</v>
      </c>
      <c r="G47" s="13"/>
      <c r="H47" s="30">
        <f t="shared" si="0"/>
        <v>0</v>
      </c>
      <c r="I47" s="11">
        <v>0.08</v>
      </c>
      <c r="J47" s="12">
        <f t="shared" si="1"/>
        <v>0</v>
      </c>
      <c r="K47" s="12">
        <f t="shared" si="2"/>
        <v>0</v>
      </c>
      <c r="N47" s="33"/>
    </row>
    <row r="48" spans="2:14" s="14" customFormat="1" ht="20.100000000000001" customHeight="1" x14ac:dyDescent="0.2">
      <c r="B48" s="4" t="s">
        <v>78</v>
      </c>
      <c r="C48" s="4" t="s">
        <v>79</v>
      </c>
      <c r="D48" s="5" t="s">
        <v>80</v>
      </c>
      <c r="E48" s="4" t="s">
        <v>81</v>
      </c>
      <c r="F48" s="12">
        <v>120</v>
      </c>
      <c r="G48" s="13"/>
      <c r="H48" s="30">
        <f t="shared" si="0"/>
        <v>0</v>
      </c>
      <c r="I48" s="11">
        <v>0.08</v>
      </c>
      <c r="J48" s="12">
        <f t="shared" si="1"/>
        <v>0</v>
      </c>
      <c r="K48" s="12">
        <f t="shared" si="2"/>
        <v>0</v>
      </c>
      <c r="N48" s="33"/>
    </row>
    <row r="49" spans="2:14" s="14" customFormat="1" ht="20.100000000000001" customHeight="1" x14ac:dyDescent="0.2">
      <c r="B49" s="4" t="s">
        <v>82</v>
      </c>
      <c r="C49" s="4" t="s">
        <v>83</v>
      </c>
      <c r="D49" s="5" t="s">
        <v>84</v>
      </c>
      <c r="E49" s="4" t="s">
        <v>13</v>
      </c>
      <c r="F49" s="12">
        <v>50</v>
      </c>
      <c r="G49" s="13"/>
      <c r="H49" s="30">
        <f t="shared" si="0"/>
        <v>0</v>
      </c>
      <c r="I49" s="11">
        <v>0.08</v>
      </c>
      <c r="J49" s="12">
        <f t="shared" si="1"/>
        <v>0</v>
      </c>
      <c r="K49" s="12">
        <f t="shared" si="2"/>
        <v>0</v>
      </c>
      <c r="N49" s="33"/>
    </row>
    <row r="50" spans="2:14" s="14" customFormat="1" ht="20.100000000000001" customHeight="1" x14ac:dyDescent="0.2">
      <c r="B50" s="4" t="s">
        <v>85</v>
      </c>
      <c r="C50" s="4" t="s">
        <v>86</v>
      </c>
      <c r="D50" s="5" t="s">
        <v>87</v>
      </c>
      <c r="E50" s="4" t="s">
        <v>13</v>
      </c>
      <c r="F50" s="12">
        <v>200</v>
      </c>
      <c r="G50" s="13"/>
      <c r="H50" s="30">
        <f t="shared" si="0"/>
        <v>0</v>
      </c>
      <c r="I50" s="11">
        <v>0.08</v>
      </c>
      <c r="J50" s="12">
        <f t="shared" si="1"/>
        <v>0</v>
      </c>
      <c r="K50" s="12">
        <f t="shared" si="2"/>
        <v>0</v>
      </c>
      <c r="N50" s="33"/>
    </row>
    <row r="51" spans="2:14" s="14" customFormat="1" ht="20.100000000000001" customHeight="1" x14ac:dyDescent="0.2">
      <c r="B51" s="4" t="s">
        <v>113</v>
      </c>
      <c r="C51" s="4" t="s">
        <v>114</v>
      </c>
      <c r="D51" s="5" t="s">
        <v>115</v>
      </c>
      <c r="E51" s="4" t="s">
        <v>22</v>
      </c>
      <c r="F51" s="12">
        <v>1168</v>
      </c>
      <c r="G51" s="13"/>
      <c r="H51" s="30">
        <f t="shared" si="0"/>
        <v>0</v>
      </c>
      <c r="I51" s="11">
        <v>0.08</v>
      </c>
      <c r="J51" s="12">
        <f t="shared" si="1"/>
        <v>0</v>
      </c>
      <c r="K51" s="12">
        <f t="shared" si="2"/>
        <v>0</v>
      </c>
      <c r="N51" s="33"/>
    </row>
    <row r="52" spans="2:14" s="14" customFormat="1" ht="20.100000000000001" customHeight="1" x14ac:dyDescent="0.2">
      <c r="B52" s="4" t="s">
        <v>116</v>
      </c>
      <c r="C52" s="4" t="s">
        <v>117</v>
      </c>
      <c r="D52" s="5" t="s">
        <v>118</v>
      </c>
      <c r="E52" s="4" t="s">
        <v>22</v>
      </c>
      <c r="F52" s="12">
        <v>2399.1999999999998</v>
      </c>
      <c r="G52" s="13"/>
      <c r="H52" s="30">
        <f t="shared" si="0"/>
        <v>0</v>
      </c>
      <c r="I52" s="11">
        <v>0.08</v>
      </c>
      <c r="J52" s="12">
        <f t="shared" si="1"/>
        <v>0</v>
      </c>
      <c r="K52" s="12">
        <f t="shared" si="2"/>
        <v>0</v>
      </c>
      <c r="N52" s="33"/>
    </row>
    <row r="53" spans="2:14" s="14" customFormat="1" ht="20.100000000000001" customHeight="1" x14ac:dyDescent="0.2">
      <c r="B53" s="4" t="s">
        <v>131</v>
      </c>
      <c r="C53" s="4" t="s">
        <v>132</v>
      </c>
      <c r="D53" s="5" t="s">
        <v>133</v>
      </c>
      <c r="E53" s="4" t="s">
        <v>26</v>
      </c>
      <c r="F53" s="12">
        <v>0.63</v>
      </c>
      <c r="G53" s="13"/>
      <c r="H53" s="30">
        <f t="shared" si="0"/>
        <v>0</v>
      </c>
      <c r="I53" s="11">
        <v>0.08</v>
      </c>
      <c r="J53" s="12">
        <f t="shared" si="1"/>
        <v>0</v>
      </c>
      <c r="K53" s="12">
        <f t="shared" si="2"/>
        <v>0</v>
      </c>
      <c r="N53" s="33"/>
    </row>
    <row r="54" spans="2:14" s="14" customFormat="1" ht="20.100000000000001" customHeight="1" x14ac:dyDescent="0.2">
      <c r="F54" s="23"/>
      <c r="G54" s="23"/>
      <c r="H54" s="23"/>
      <c r="I54" s="17"/>
      <c r="J54" s="23"/>
      <c r="K54" s="23"/>
      <c r="N54" s="33"/>
    </row>
    <row r="55" spans="2:14" s="14" customFormat="1" ht="60" customHeight="1" x14ac:dyDescent="0.2">
      <c r="B55" s="2" t="s">
        <v>0</v>
      </c>
      <c r="C55" s="3" t="s">
        <v>1</v>
      </c>
      <c r="D55" s="6" t="s">
        <v>2</v>
      </c>
      <c r="E55" s="3" t="s">
        <v>3</v>
      </c>
      <c r="F55" s="25" t="s">
        <v>4</v>
      </c>
      <c r="G55" s="24" t="s">
        <v>5</v>
      </c>
      <c r="H55" s="24" t="s">
        <v>6</v>
      </c>
      <c r="I55" s="10" t="s">
        <v>7</v>
      </c>
      <c r="J55" s="24" t="s">
        <v>8</v>
      </c>
      <c r="K55" s="24" t="s">
        <v>9</v>
      </c>
      <c r="N55" s="33"/>
    </row>
    <row r="56" spans="2:14" s="14" customFormat="1" ht="129.94999999999999" customHeight="1" x14ac:dyDescent="0.2">
      <c r="B56" s="7" t="s">
        <v>134</v>
      </c>
      <c r="C56" s="4" t="s">
        <v>135</v>
      </c>
      <c r="D56" s="8" t="s">
        <v>136</v>
      </c>
      <c r="E56" s="4" t="s">
        <v>17</v>
      </c>
      <c r="F56" s="12">
        <v>190</v>
      </c>
      <c r="G56" s="13"/>
      <c r="H56" s="30">
        <f>F56*G56</f>
        <v>0</v>
      </c>
      <c r="I56" s="11">
        <v>0.08</v>
      </c>
      <c r="J56" s="12">
        <f>H56*I56</f>
        <v>0</v>
      </c>
      <c r="K56" s="12">
        <f>H56+J56</f>
        <v>0</v>
      </c>
      <c r="N56" s="33"/>
    </row>
    <row r="57" spans="2:14" s="14" customFormat="1" ht="129.94999999999999" customHeight="1" x14ac:dyDescent="0.2">
      <c r="B57" s="7" t="s">
        <v>140</v>
      </c>
      <c r="C57" s="4" t="s">
        <v>141</v>
      </c>
      <c r="D57" s="8" t="s">
        <v>142</v>
      </c>
      <c r="E57" s="4" t="s">
        <v>17</v>
      </c>
      <c r="F57" s="12">
        <v>20</v>
      </c>
      <c r="G57" s="13"/>
      <c r="H57" s="30">
        <f>F57*G57</f>
        <v>0</v>
      </c>
      <c r="I57" s="11">
        <v>0.08</v>
      </c>
      <c r="J57" s="12">
        <f>H57*I57</f>
        <v>0</v>
      </c>
      <c r="K57" s="12">
        <f>H57+J57</f>
        <v>0</v>
      </c>
      <c r="N57" s="33"/>
    </row>
    <row r="58" spans="2:14" s="14" customFormat="1" ht="20.100000000000001" customHeight="1" x14ac:dyDescent="0.2">
      <c r="F58" s="23"/>
      <c r="G58" s="23"/>
      <c r="H58" s="23"/>
      <c r="I58" s="17"/>
      <c r="J58" s="23"/>
      <c r="K58" s="23"/>
      <c r="N58" s="33"/>
    </row>
    <row r="59" spans="2:14" s="14" customFormat="1" ht="20.100000000000001" customHeight="1" x14ac:dyDescent="0.2">
      <c r="B59" s="50" t="s">
        <v>145</v>
      </c>
      <c r="C59" s="50"/>
      <c r="D59" s="50"/>
      <c r="E59" s="48">
        <f>SUM(H22:H57)</f>
        <v>0</v>
      </c>
      <c r="F59" s="48"/>
      <c r="G59" s="48"/>
      <c r="H59" s="48"/>
      <c r="I59" s="48"/>
      <c r="J59" s="48"/>
      <c r="K59" s="48"/>
      <c r="N59" s="33"/>
    </row>
    <row r="60" spans="2:14" s="14" customFormat="1" ht="20.100000000000001" customHeight="1" x14ac:dyDescent="0.2">
      <c r="B60" s="50" t="s">
        <v>146</v>
      </c>
      <c r="C60" s="50"/>
      <c r="D60" s="50"/>
      <c r="E60" s="48">
        <f>SUM(K22:K57)</f>
        <v>0</v>
      </c>
      <c r="F60" s="48"/>
      <c r="G60" s="48"/>
      <c r="H60" s="48"/>
      <c r="I60" s="48"/>
      <c r="J60" s="48"/>
      <c r="K60" s="48"/>
      <c r="N60" s="33" t="e">
        <f>E60/E59</f>
        <v>#DIV/0!</v>
      </c>
    </row>
    <row r="61" spans="2:14" s="14" customFormat="1" ht="20.100000000000001" customHeight="1" x14ac:dyDescent="0.2">
      <c r="F61" s="23"/>
      <c r="G61" s="23"/>
      <c r="H61" s="23"/>
      <c r="I61" s="17"/>
      <c r="J61" s="23"/>
      <c r="K61" s="23"/>
      <c r="N61" s="33"/>
    </row>
    <row r="62" spans="2:14" s="14" customFormat="1" ht="20.100000000000001" customHeight="1" x14ac:dyDescent="0.2">
      <c r="F62" s="23"/>
      <c r="G62" s="23"/>
      <c r="H62" s="41" t="s">
        <v>158</v>
      </c>
      <c r="I62" s="41"/>
      <c r="J62" s="23"/>
      <c r="K62" s="23"/>
      <c r="N62" s="33"/>
    </row>
    <row r="63" spans="2:14" s="14" customFormat="1" ht="20.100000000000001" customHeight="1" x14ac:dyDescent="0.2">
      <c r="F63" s="23"/>
      <c r="G63" s="23"/>
      <c r="H63" s="23"/>
      <c r="I63" s="17"/>
      <c r="J63" s="23"/>
      <c r="K63" s="23"/>
      <c r="N63" s="33"/>
    </row>
    <row r="64" spans="2:14" s="14" customFormat="1" ht="20.100000000000001" customHeight="1" x14ac:dyDescent="0.2">
      <c r="B64" s="36" t="s">
        <v>159</v>
      </c>
      <c r="C64" s="36"/>
      <c r="D64" s="36"/>
      <c r="E64" s="36"/>
      <c r="F64" s="36"/>
      <c r="G64" s="36"/>
      <c r="H64" s="36"/>
      <c r="I64" s="36"/>
      <c r="J64" s="36"/>
      <c r="K64" s="36"/>
      <c r="N64" s="33"/>
    </row>
    <row r="65" spans="2:14" s="14" customFormat="1" ht="20.100000000000001" customHeight="1" x14ac:dyDescent="0.2">
      <c r="B65" s="36"/>
      <c r="C65" s="36"/>
      <c r="D65" s="36"/>
      <c r="E65" s="36"/>
      <c r="F65" s="36"/>
      <c r="G65" s="36"/>
      <c r="H65" s="36"/>
      <c r="I65" s="36"/>
      <c r="J65" s="36"/>
      <c r="K65" s="36"/>
      <c r="N65" s="33"/>
    </row>
  </sheetData>
  <mergeCells count="19">
    <mergeCell ref="B2:C2"/>
    <mergeCell ref="B4:C4"/>
    <mergeCell ref="B6:C6"/>
    <mergeCell ref="B8:C9"/>
    <mergeCell ref="D11:E11"/>
    <mergeCell ref="F5:K8"/>
    <mergeCell ref="B64:K65"/>
    <mergeCell ref="B37:D37"/>
    <mergeCell ref="B59:D59"/>
    <mergeCell ref="E59:K59"/>
    <mergeCell ref="B60:D60"/>
    <mergeCell ref="E60:K60"/>
    <mergeCell ref="H62:I62"/>
    <mergeCell ref="D12:E12"/>
    <mergeCell ref="B19:J19"/>
    <mergeCell ref="B21:D21"/>
    <mergeCell ref="B25:D25"/>
    <mergeCell ref="B29:D29"/>
    <mergeCell ref="B33:D33"/>
  </mergeCells>
  <pageMargins left="0.39370078740157483" right="0.39370078740157483" top="0.39370078740157483" bottom="0.39370078740157483" header="0" footer="0"/>
  <pageSetup paperSize="9" scale="69" fitToHeight="0" orientation="portrait" r:id="rId1"/>
  <headerFooter alignWithMargins="0"/>
  <rowBreaks count="1" manualBreakCount="1">
    <brk id="40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771C9-49E6-42BF-A82F-39D4767305D9}">
  <sheetPr>
    <tabColor rgb="FFFFFF00"/>
    <pageSetUpPr fitToPage="1"/>
  </sheetPr>
  <dimension ref="B1:N49"/>
  <sheetViews>
    <sheetView view="pageBreakPreview" topLeftCell="A39" zoomScale="90" zoomScaleNormal="100" zoomScaleSheetLayoutView="90" workbookViewId="0">
      <selection activeCell="B41" sqref="B41"/>
    </sheetView>
  </sheetViews>
  <sheetFormatPr defaultRowHeight="20.100000000000001" customHeight="1" x14ac:dyDescent="0.2"/>
  <cols>
    <col min="1" max="1" width="0.140625" style="15" customWidth="1"/>
    <col min="2" max="2" width="8.5703125" style="15" customWidth="1"/>
    <col min="3" max="3" width="11.140625" style="15" customWidth="1"/>
    <col min="4" max="4" width="51.85546875" style="15" customWidth="1"/>
    <col min="5" max="5" width="5.85546875" style="15" customWidth="1"/>
    <col min="6" max="7" width="10.7109375" style="26" customWidth="1"/>
    <col min="8" max="8" width="11.7109375" style="26" customWidth="1"/>
    <col min="9" max="9" width="7.85546875" style="19" customWidth="1"/>
    <col min="10" max="11" width="10.7109375" style="26" customWidth="1"/>
    <col min="12" max="12" width="0.85546875" style="15" customWidth="1"/>
    <col min="13" max="13" width="4.7109375" style="15" customWidth="1"/>
    <col min="14" max="14" width="9.140625" style="34"/>
    <col min="15" max="16384" width="9.140625" style="15"/>
  </cols>
  <sheetData>
    <row r="1" spans="2:14" s="14" customFormat="1" ht="20.100000000000001" customHeight="1" x14ac:dyDescent="0.2">
      <c r="F1" s="23"/>
      <c r="G1" s="23"/>
      <c r="H1" s="23"/>
      <c r="I1" s="17"/>
      <c r="J1" s="23"/>
      <c r="K1" s="23"/>
      <c r="N1" s="33"/>
    </row>
    <row r="2" spans="2:14" s="14" customFormat="1" ht="20.100000000000001" customHeight="1" x14ac:dyDescent="0.2">
      <c r="B2" s="44"/>
      <c r="C2" s="44"/>
      <c r="F2" s="23"/>
      <c r="G2" s="23"/>
      <c r="H2" s="23"/>
      <c r="I2" s="17"/>
      <c r="J2" s="23"/>
      <c r="K2" s="23"/>
      <c r="N2" s="33"/>
    </row>
    <row r="3" spans="2:14" s="14" customFormat="1" ht="20.100000000000001" customHeight="1" x14ac:dyDescent="0.2">
      <c r="F3" s="23"/>
      <c r="G3" s="23"/>
      <c r="H3" s="23"/>
      <c r="I3" s="17"/>
      <c r="J3" s="23"/>
      <c r="K3" s="23"/>
      <c r="N3" s="33"/>
    </row>
    <row r="4" spans="2:14" s="14" customFormat="1" ht="20.100000000000001" customHeight="1" x14ac:dyDescent="0.2">
      <c r="B4" s="44"/>
      <c r="C4" s="44"/>
      <c r="F4" s="23"/>
      <c r="G4" s="23"/>
      <c r="H4" s="23"/>
      <c r="I4" s="17"/>
      <c r="J4" s="23"/>
      <c r="K4" s="23"/>
      <c r="N4" s="33"/>
    </row>
    <row r="5" spans="2:14" s="14" customFormat="1" ht="20.100000000000001" customHeight="1" x14ac:dyDescent="0.2">
      <c r="F5" s="37" t="s">
        <v>147</v>
      </c>
      <c r="G5" s="37"/>
      <c r="H5" s="37"/>
      <c r="I5" s="37"/>
      <c r="J5" s="37"/>
      <c r="K5" s="37"/>
      <c r="N5" s="33"/>
    </row>
    <row r="6" spans="2:14" s="14" customFormat="1" ht="20.100000000000001" customHeight="1" x14ac:dyDescent="0.2">
      <c r="B6" s="44"/>
      <c r="C6" s="44"/>
      <c r="F6" s="37"/>
      <c r="G6" s="37"/>
      <c r="H6" s="37"/>
      <c r="I6" s="37"/>
      <c r="J6" s="37"/>
      <c r="K6" s="37"/>
      <c r="N6" s="33"/>
    </row>
    <row r="7" spans="2:14" s="14" customFormat="1" ht="20.100000000000001" customHeight="1" x14ac:dyDescent="0.2">
      <c r="F7" s="37"/>
      <c r="G7" s="37"/>
      <c r="H7" s="37"/>
      <c r="I7" s="37"/>
      <c r="J7" s="37"/>
      <c r="K7" s="37"/>
      <c r="N7" s="33"/>
    </row>
    <row r="8" spans="2:14" s="14" customFormat="1" ht="20.100000000000001" customHeight="1" x14ac:dyDescent="0.2">
      <c r="B8" s="45" t="s">
        <v>148</v>
      </c>
      <c r="C8" s="45"/>
      <c r="F8" s="37"/>
      <c r="G8" s="37"/>
      <c r="H8" s="37"/>
      <c r="I8" s="37"/>
      <c r="J8" s="37"/>
      <c r="K8" s="37"/>
      <c r="N8" s="33"/>
    </row>
    <row r="9" spans="2:14" s="14" customFormat="1" ht="20.100000000000001" customHeight="1" x14ac:dyDescent="0.2">
      <c r="B9" s="45"/>
      <c r="C9" s="45"/>
      <c r="F9" s="23"/>
      <c r="G9" s="23"/>
      <c r="H9" s="23"/>
      <c r="I9" s="17"/>
      <c r="J9" s="23"/>
      <c r="K9" s="23"/>
      <c r="N9" s="33"/>
    </row>
    <row r="10" spans="2:14" s="14" customFormat="1" ht="20.100000000000001" customHeight="1" x14ac:dyDescent="0.2">
      <c r="F10" s="23"/>
      <c r="G10" s="23"/>
      <c r="H10" s="23"/>
      <c r="I10" s="17"/>
      <c r="J10" s="23"/>
      <c r="K10" s="23"/>
      <c r="N10" s="33"/>
    </row>
    <row r="11" spans="2:14" s="14" customFormat="1" ht="20.100000000000001" customHeight="1" x14ac:dyDescent="0.2">
      <c r="D11" s="46" t="s">
        <v>172</v>
      </c>
      <c r="E11" s="46"/>
      <c r="F11" s="23"/>
      <c r="G11" s="23"/>
      <c r="H11" s="23"/>
      <c r="I11" s="17"/>
      <c r="J11" s="23"/>
      <c r="K11" s="23"/>
      <c r="N11" s="33"/>
    </row>
    <row r="12" spans="2:14" s="14" customFormat="1" ht="20.100000000000001" customHeight="1" x14ac:dyDescent="0.2">
      <c r="D12" s="42"/>
      <c r="E12" s="42"/>
      <c r="F12" s="23"/>
      <c r="G12" s="23"/>
      <c r="H12" s="23"/>
      <c r="I12" s="17"/>
      <c r="J12" s="23"/>
      <c r="K12" s="23"/>
      <c r="N12" s="33"/>
    </row>
    <row r="13" spans="2:14" s="14" customFormat="1" ht="20.100000000000001" customHeight="1" x14ac:dyDescent="0.2">
      <c r="F13" s="23"/>
      <c r="G13" s="23"/>
      <c r="H13" s="23"/>
      <c r="I13" s="17"/>
      <c r="J13" s="23"/>
      <c r="K13" s="23"/>
      <c r="N13" s="33"/>
    </row>
    <row r="14" spans="2:14" s="14" customFormat="1" ht="20.100000000000001" customHeight="1" x14ac:dyDescent="0.2">
      <c r="B14" s="9" t="s">
        <v>149</v>
      </c>
      <c r="F14" s="23"/>
      <c r="G14" s="23"/>
      <c r="H14" s="23"/>
      <c r="I14" s="17"/>
      <c r="J14" s="23"/>
      <c r="K14" s="23"/>
      <c r="N14" s="33"/>
    </row>
    <row r="15" spans="2:14" s="14" customFormat="1" ht="20.100000000000001" customHeight="1" x14ac:dyDescent="0.2">
      <c r="B15" s="9" t="s">
        <v>150</v>
      </c>
      <c r="F15" s="23"/>
      <c r="G15" s="23"/>
      <c r="H15" s="23"/>
      <c r="I15" s="17"/>
      <c r="J15" s="23"/>
      <c r="K15" s="23"/>
      <c r="N15" s="33"/>
    </row>
    <row r="16" spans="2:14" s="14" customFormat="1" ht="20.100000000000001" customHeight="1" x14ac:dyDescent="0.2">
      <c r="B16" s="9" t="s">
        <v>151</v>
      </c>
      <c r="F16" s="23"/>
      <c r="G16" s="23"/>
      <c r="H16" s="23"/>
      <c r="I16" s="17"/>
      <c r="J16" s="23"/>
      <c r="K16" s="23"/>
      <c r="N16" s="33"/>
    </row>
    <row r="17" spans="2:14" s="14" customFormat="1" ht="20.100000000000001" customHeight="1" x14ac:dyDescent="0.2">
      <c r="B17" s="9" t="s">
        <v>152</v>
      </c>
      <c r="F17" s="23"/>
      <c r="G17" s="23"/>
      <c r="H17" s="23"/>
      <c r="I17" s="17"/>
      <c r="J17" s="23"/>
      <c r="K17" s="23"/>
      <c r="N17" s="33"/>
    </row>
    <row r="18" spans="2:14" s="14" customFormat="1" ht="20.100000000000001" customHeight="1" x14ac:dyDescent="0.2">
      <c r="F18" s="23"/>
      <c r="G18" s="23"/>
      <c r="H18" s="23"/>
      <c r="I18" s="17"/>
      <c r="J18" s="23"/>
      <c r="K18" s="23"/>
      <c r="N18" s="33"/>
    </row>
    <row r="19" spans="2:14" s="14" customFormat="1" ht="60" customHeight="1" x14ac:dyDescent="0.2">
      <c r="B19" s="43" t="s">
        <v>171</v>
      </c>
      <c r="C19" s="43"/>
      <c r="D19" s="43"/>
      <c r="E19" s="43"/>
      <c r="F19" s="43"/>
      <c r="G19" s="43"/>
      <c r="H19" s="43"/>
      <c r="I19" s="43"/>
      <c r="J19" s="43"/>
      <c r="K19" s="23"/>
      <c r="N19" s="33"/>
    </row>
    <row r="20" spans="2:14" s="14" customFormat="1" ht="20.100000000000001" customHeight="1" x14ac:dyDescent="0.2">
      <c r="F20" s="23"/>
      <c r="G20" s="23"/>
      <c r="H20" s="23"/>
      <c r="I20" s="17"/>
      <c r="J20" s="23"/>
      <c r="K20" s="23"/>
      <c r="N20" s="33"/>
    </row>
    <row r="21" spans="2:14" s="14" customFormat="1" ht="60" customHeight="1" x14ac:dyDescent="0.2">
      <c r="B21" s="2" t="s">
        <v>0</v>
      </c>
      <c r="C21" s="3" t="s">
        <v>1</v>
      </c>
      <c r="D21" s="3" t="s">
        <v>2</v>
      </c>
      <c r="E21" s="3" t="s">
        <v>3</v>
      </c>
      <c r="F21" s="24" t="s">
        <v>4</v>
      </c>
      <c r="G21" s="24" t="s">
        <v>5</v>
      </c>
      <c r="H21" s="24" t="s">
        <v>6</v>
      </c>
      <c r="I21" s="10" t="s">
        <v>7</v>
      </c>
      <c r="J21" s="24" t="s">
        <v>8</v>
      </c>
      <c r="K21" s="24" t="s">
        <v>9</v>
      </c>
      <c r="N21" s="33"/>
    </row>
    <row r="22" spans="2:14" s="14" customFormat="1" ht="20.100000000000001" customHeight="1" x14ac:dyDescent="0.2">
      <c r="B22" s="4" t="s">
        <v>37</v>
      </c>
      <c r="C22" s="4" t="s">
        <v>38</v>
      </c>
      <c r="D22" s="5" t="s">
        <v>39</v>
      </c>
      <c r="E22" s="4" t="s">
        <v>13</v>
      </c>
      <c r="F22" s="12">
        <v>61</v>
      </c>
      <c r="G22" s="13"/>
      <c r="H22" s="30">
        <f>F22*G22</f>
        <v>0</v>
      </c>
      <c r="I22" s="11">
        <v>0.08</v>
      </c>
      <c r="J22" s="12">
        <f>H22*I22</f>
        <v>0</v>
      </c>
      <c r="K22" s="12">
        <f>H22+J22</f>
        <v>0</v>
      </c>
      <c r="N22" s="33"/>
    </row>
    <row r="23" spans="2:14" s="14" customFormat="1" ht="20.100000000000001" customHeight="1" x14ac:dyDescent="0.2">
      <c r="B23" s="4" t="s">
        <v>52</v>
      </c>
      <c r="C23" s="4" t="s">
        <v>53</v>
      </c>
      <c r="D23" s="5" t="s">
        <v>54</v>
      </c>
      <c r="E23" s="4" t="s">
        <v>30</v>
      </c>
      <c r="F23" s="12">
        <v>2.9</v>
      </c>
      <c r="G23" s="13"/>
      <c r="H23" s="30">
        <f t="shared" ref="H23:H35" si="0">F23*G23</f>
        <v>0</v>
      </c>
      <c r="I23" s="11">
        <v>0.08</v>
      </c>
      <c r="J23" s="12">
        <f t="shared" ref="J23:J35" si="1">H23*I23</f>
        <v>0</v>
      </c>
      <c r="K23" s="12">
        <f t="shared" ref="K23:K35" si="2">H23+J23</f>
        <v>0</v>
      </c>
      <c r="N23" s="33"/>
    </row>
    <row r="24" spans="2:14" s="14" customFormat="1" ht="20.100000000000001" customHeight="1" x14ac:dyDescent="0.2">
      <c r="B24" s="4" t="s">
        <v>58</v>
      </c>
      <c r="C24" s="4" t="s">
        <v>59</v>
      </c>
      <c r="D24" s="5" t="s">
        <v>60</v>
      </c>
      <c r="E24" s="4" t="s">
        <v>30</v>
      </c>
      <c r="F24" s="12">
        <v>54.27</v>
      </c>
      <c r="G24" s="13"/>
      <c r="H24" s="30">
        <f t="shared" si="0"/>
        <v>0</v>
      </c>
      <c r="I24" s="11">
        <v>0.08</v>
      </c>
      <c r="J24" s="12">
        <f t="shared" si="1"/>
        <v>0</v>
      </c>
      <c r="K24" s="12">
        <f t="shared" si="2"/>
        <v>0</v>
      </c>
      <c r="N24" s="33"/>
    </row>
    <row r="25" spans="2:14" s="14" customFormat="1" ht="20.100000000000001" customHeight="1" x14ac:dyDescent="0.2">
      <c r="B25" s="4" t="s">
        <v>61</v>
      </c>
      <c r="C25" s="4" t="s">
        <v>62</v>
      </c>
      <c r="D25" s="5" t="s">
        <v>63</v>
      </c>
      <c r="E25" s="4" t="s">
        <v>30</v>
      </c>
      <c r="F25" s="12">
        <v>57.17</v>
      </c>
      <c r="G25" s="13"/>
      <c r="H25" s="30">
        <f t="shared" si="0"/>
        <v>0</v>
      </c>
      <c r="I25" s="11">
        <v>0.08</v>
      </c>
      <c r="J25" s="12">
        <f t="shared" si="1"/>
        <v>0</v>
      </c>
      <c r="K25" s="12">
        <f t="shared" si="2"/>
        <v>0</v>
      </c>
      <c r="N25" s="33"/>
    </row>
    <row r="26" spans="2:14" s="14" customFormat="1" ht="20.100000000000001" customHeight="1" x14ac:dyDescent="0.2">
      <c r="B26" s="4" t="s">
        <v>64</v>
      </c>
      <c r="C26" s="4" t="s">
        <v>65</v>
      </c>
      <c r="D26" s="5" t="s">
        <v>66</v>
      </c>
      <c r="E26" s="4" t="s">
        <v>18</v>
      </c>
      <c r="F26" s="12">
        <v>0.24</v>
      </c>
      <c r="G26" s="13"/>
      <c r="H26" s="30">
        <f t="shared" si="0"/>
        <v>0</v>
      </c>
      <c r="I26" s="11">
        <v>0.08</v>
      </c>
      <c r="J26" s="12">
        <f t="shared" si="1"/>
        <v>0</v>
      </c>
      <c r="K26" s="12">
        <f t="shared" si="2"/>
        <v>0</v>
      </c>
      <c r="N26" s="33"/>
    </row>
    <row r="27" spans="2:14" s="14" customFormat="1" ht="20.100000000000001" customHeight="1" x14ac:dyDescent="0.2">
      <c r="B27" s="4" t="s">
        <v>70</v>
      </c>
      <c r="C27" s="4" t="s">
        <v>71</v>
      </c>
      <c r="D27" s="5" t="s">
        <v>72</v>
      </c>
      <c r="E27" s="4" t="s">
        <v>18</v>
      </c>
      <c r="F27" s="12">
        <v>2.64</v>
      </c>
      <c r="G27" s="13"/>
      <c r="H27" s="30">
        <f t="shared" si="0"/>
        <v>0</v>
      </c>
      <c r="I27" s="11">
        <v>0.08</v>
      </c>
      <c r="J27" s="12">
        <f t="shared" si="1"/>
        <v>0</v>
      </c>
      <c r="K27" s="12">
        <f t="shared" si="2"/>
        <v>0</v>
      </c>
      <c r="N27" s="33"/>
    </row>
    <row r="28" spans="2:14" s="14" customFormat="1" ht="20.100000000000001" customHeight="1" x14ac:dyDescent="0.2">
      <c r="B28" s="4" t="s">
        <v>88</v>
      </c>
      <c r="C28" s="4" t="s">
        <v>89</v>
      </c>
      <c r="D28" s="5" t="s">
        <v>90</v>
      </c>
      <c r="E28" s="4" t="s">
        <v>81</v>
      </c>
      <c r="F28" s="12">
        <v>100</v>
      </c>
      <c r="G28" s="13"/>
      <c r="H28" s="30">
        <f t="shared" si="0"/>
        <v>0</v>
      </c>
      <c r="I28" s="11">
        <v>0.08</v>
      </c>
      <c r="J28" s="12">
        <f t="shared" si="1"/>
        <v>0</v>
      </c>
      <c r="K28" s="12">
        <f t="shared" si="2"/>
        <v>0</v>
      </c>
      <c r="N28" s="33"/>
    </row>
    <row r="29" spans="2:14" s="14" customFormat="1" ht="20.100000000000001" customHeight="1" x14ac:dyDescent="0.2">
      <c r="B29" s="4" t="s">
        <v>91</v>
      </c>
      <c r="C29" s="4" t="s">
        <v>92</v>
      </c>
      <c r="D29" s="5" t="s">
        <v>93</v>
      </c>
      <c r="E29" s="4" t="s">
        <v>81</v>
      </c>
      <c r="F29" s="12">
        <v>3</v>
      </c>
      <c r="G29" s="13"/>
      <c r="H29" s="30">
        <f t="shared" si="0"/>
        <v>0</v>
      </c>
      <c r="I29" s="11">
        <v>0.08</v>
      </c>
      <c r="J29" s="12">
        <f t="shared" si="1"/>
        <v>0</v>
      </c>
      <c r="K29" s="12">
        <f t="shared" si="2"/>
        <v>0</v>
      </c>
      <c r="N29" s="33"/>
    </row>
    <row r="30" spans="2:14" s="14" customFormat="1" ht="20.100000000000001" customHeight="1" x14ac:dyDescent="0.2">
      <c r="B30" s="4" t="s">
        <v>97</v>
      </c>
      <c r="C30" s="4" t="s">
        <v>98</v>
      </c>
      <c r="D30" s="5" t="s">
        <v>99</v>
      </c>
      <c r="E30" s="4" t="s">
        <v>100</v>
      </c>
      <c r="F30" s="12">
        <v>4.0999999999999996</v>
      </c>
      <c r="G30" s="13"/>
      <c r="H30" s="30">
        <f t="shared" si="0"/>
        <v>0</v>
      </c>
      <c r="I30" s="11">
        <v>0.23</v>
      </c>
      <c r="J30" s="12">
        <f t="shared" si="1"/>
        <v>0</v>
      </c>
      <c r="K30" s="12">
        <f t="shared" si="2"/>
        <v>0</v>
      </c>
      <c r="N30" s="33"/>
    </row>
    <row r="31" spans="2:14" s="14" customFormat="1" ht="20.100000000000001" customHeight="1" x14ac:dyDescent="0.2">
      <c r="B31" s="4" t="s">
        <v>101</v>
      </c>
      <c r="C31" s="4" t="s">
        <v>102</v>
      </c>
      <c r="D31" s="5" t="s">
        <v>103</v>
      </c>
      <c r="E31" s="4" t="s">
        <v>81</v>
      </c>
      <c r="F31" s="12">
        <v>102</v>
      </c>
      <c r="G31" s="13"/>
      <c r="H31" s="30">
        <f t="shared" si="0"/>
        <v>0</v>
      </c>
      <c r="I31" s="11">
        <v>0.23</v>
      </c>
      <c r="J31" s="12">
        <f t="shared" si="1"/>
        <v>0</v>
      </c>
      <c r="K31" s="12">
        <f t="shared" si="2"/>
        <v>0</v>
      </c>
      <c r="N31" s="33"/>
    </row>
    <row r="32" spans="2:14" s="14" customFormat="1" ht="20.100000000000001" customHeight="1" x14ac:dyDescent="0.2">
      <c r="B32" s="4" t="s">
        <v>107</v>
      </c>
      <c r="C32" s="4" t="s">
        <v>108</v>
      </c>
      <c r="D32" s="5" t="s">
        <v>109</v>
      </c>
      <c r="E32" s="4" t="s">
        <v>17</v>
      </c>
      <c r="F32" s="12">
        <v>10</v>
      </c>
      <c r="G32" s="13"/>
      <c r="H32" s="30">
        <f t="shared" si="0"/>
        <v>0</v>
      </c>
      <c r="I32" s="11">
        <v>0.23</v>
      </c>
      <c r="J32" s="12">
        <f t="shared" si="1"/>
        <v>0</v>
      </c>
      <c r="K32" s="12">
        <f t="shared" si="2"/>
        <v>0</v>
      </c>
      <c r="N32" s="33"/>
    </row>
    <row r="33" spans="2:14" s="14" customFormat="1" ht="20.100000000000001" customHeight="1" x14ac:dyDescent="0.2">
      <c r="B33" s="4" t="s">
        <v>110</v>
      </c>
      <c r="C33" s="4" t="s">
        <v>111</v>
      </c>
      <c r="D33" s="5" t="s">
        <v>112</v>
      </c>
      <c r="E33" s="4" t="s">
        <v>100</v>
      </c>
      <c r="F33" s="12">
        <v>2</v>
      </c>
      <c r="G33" s="13"/>
      <c r="H33" s="30">
        <f t="shared" si="0"/>
        <v>0</v>
      </c>
      <c r="I33" s="11">
        <v>0.23</v>
      </c>
      <c r="J33" s="12">
        <f t="shared" si="1"/>
        <v>0</v>
      </c>
      <c r="K33" s="12">
        <f t="shared" si="2"/>
        <v>0</v>
      </c>
      <c r="N33" s="33"/>
    </row>
    <row r="34" spans="2:14" s="14" customFormat="1" ht="20.100000000000001" customHeight="1" x14ac:dyDescent="0.2">
      <c r="B34" s="4" t="s">
        <v>122</v>
      </c>
      <c r="C34" s="4" t="s">
        <v>123</v>
      </c>
      <c r="D34" s="5" t="s">
        <v>124</v>
      </c>
      <c r="E34" s="4" t="s">
        <v>81</v>
      </c>
      <c r="F34" s="12">
        <v>30</v>
      </c>
      <c r="G34" s="13"/>
      <c r="H34" s="30">
        <f t="shared" si="0"/>
        <v>0</v>
      </c>
      <c r="I34" s="11">
        <v>0.08</v>
      </c>
      <c r="J34" s="12">
        <f t="shared" si="1"/>
        <v>0</v>
      </c>
      <c r="K34" s="12">
        <f t="shared" si="2"/>
        <v>0</v>
      </c>
      <c r="N34" s="33"/>
    </row>
    <row r="35" spans="2:14" s="14" customFormat="1" ht="20.100000000000001" customHeight="1" x14ac:dyDescent="0.2">
      <c r="B35" s="4" t="s">
        <v>128</v>
      </c>
      <c r="C35" s="4" t="s">
        <v>129</v>
      </c>
      <c r="D35" s="5" t="s">
        <v>130</v>
      </c>
      <c r="E35" s="4" t="s">
        <v>18</v>
      </c>
      <c r="F35" s="12">
        <v>3</v>
      </c>
      <c r="G35" s="13"/>
      <c r="H35" s="30">
        <f t="shared" si="0"/>
        <v>0</v>
      </c>
      <c r="I35" s="11">
        <v>0.08</v>
      </c>
      <c r="J35" s="12">
        <f t="shared" si="1"/>
        <v>0</v>
      </c>
      <c r="K35" s="12">
        <f t="shared" si="2"/>
        <v>0</v>
      </c>
      <c r="N35" s="33"/>
    </row>
    <row r="36" spans="2:14" s="14" customFormat="1" ht="20.100000000000001" customHeight="1" x14ac:dyDescent="0.2">
      <c r="F36" s="23"/>
      <c r="G36" s="23"/>
      <c r="H36" s="23"/>
      <c r="I36" s="17"/>
      <c r="J36" s="23"/>
      <c r="K36" s="23"/>
      <c r="N36" s="33"/>
    </row>
    <row r="37" spans="2:14" s="14" customFormat="1" ht="60" customHeight="1" x14ac:dyDescent="0.2">
      <c r="B37" s="2" t="s">
        <v>0</v>
      </c>
      <c r="C37" s="3" t="s">
        <v>1</v>
      </c>
      <c r="D37" s="6" t="s">
        <v>2</v>
      </c>
      <c r="E37" s="3" t="s">
        <v>3</v>
      </c>
      <c r="F37" s="25" t="s">
        <v>4</v>
      </c>
      <c r="G37" s="24" t="s">
        <v>5</v>
      </c>
      <c r="H37" s="24" t="s">
        <v>6</v>
      </c>
      <c r="I37" s="10" t="s">
        <v>7</v>
      </c>
      <c r="J37" s="24" t="s">
        <v>8</v>
      </c>
      <c r="K37" s="24" t="s">
        <v>9</v>
      </c>
      <c r="N37" s="33"/>
    </row>
    <row r="38" spans="2:14" s="14" customFormat="1" ht="129.94999999999999" customHeight="1" x14ac:dyDescent="0.2">
      <c r="B38" s="7" t="s">
        <v>134</v>
      </c>
      <c r="C38" s="4" t="s">
        <v>135</v>
      </c>
      <c r="D38" s="8" t="s">
        <v>136</v>
      </c>
      <c r="E38" s="4" t="s">
        <v>17</v>
      </c>
      <c r="F38" s="12">
        <v>112</v>
      </c>
      <c r="G38" s="13"/>
      <c r="H38" s="30">
        <f>F38*G38</f>
        <v>0</v>
      </c>
      <c r="I38" s="11">
        <v>0.08</v>
      </c>
      <c r="J38" s="12">
        <f>H38*I38</f>
        <v>0</v>
      </c>
      <c r="K38" s="12">
        <f>H38+J38</f>
        <v>0</v>
      </c>
      <c r="N38" s="33"/>
    </row>
    <row r="39" spans="2:14" s="14" customFormat="1" ht="129.94999999999999" customHeight="1" x14ac:dyDescent="0.2">
      <c r="B39" s="7" t="s">
        <v>137</v>
      </c>
      <c r="C39" s="4" t="s">
        <v>138</v>
      </c>
      <c r="D39" s="8" t="s">
        <v>139</v>
      </c>
      <c r="E39" s="4" t="s">
        <v>17</v>
      </c>
      <c r="F39" s="12">
        <v>1</v>
      </c>
      <c r="G39" s="13"/>
      <c r="H39" s="30">
        <f t="shared" ref="H39:H41" si="3">F39*G39</f>
        <v>0</v>
      </c>
      <c r="I39" s="11">
        <v>0.08</v>
      </c>
      <c r="J39" s="12">
        <f t="shared" ref="J39:J41" si="4">H39*I39</f>
        <v>0</v>
      </c>
      <c r="K39" s="12">
        <f t="shared" ref="K39:K41" si="5">H39+J39</f>
        <v>0</v>
      </c>
      <c r="N39" s="33"/>
    </row>
    <row r="40" spans="2:14" s="14" customFormat="1" ht="129.94999999999999" customHeight="1" x14ac:dyDescent="0.2">
      <c r="B40" s="7" t="s">
        <v>140</v>
      </c>
      <c r="C40" s="4" t="s">
        <v>141</v>
      </c>
      <c r="D40" s="8" t="s">
        <v>142</v>
      </c>
      <c r="E40" s="4" t="s">
        <v>17</v>
      </c>
      <c r="F40" s="12">
        <v>30</v>
      </c>
      <c r="G40" s="13"/>
      <c r="H40" s="30">
        <f t="shared" si="3"/>
        <v>0</v>
      </c>
      <c r="I40" s="11">
        <v>0.08</v>
      </c>
      <c r="J40" s="12">
        <f t="shared" ref="J40" si="6">H40*I40</f>
        <v>0</v>
      </c>
      <c r="K40" s="12">
        <f t="shared" ref="K40" si="7">H40+J40</f>
        <v>0</v>
      </c>
      <c r="N40" s="33"/>
    </row>
    <row r="41" spans="2:14" s="14" customFormat="1" ht="129.94999999999999" customHeight="1" x14ac:dyDescent="0.2">
      <c r="B41" s="56" t="s">
        <v>174</v>
      </c>
      <c r="C41" s="27" t="s">
        <v>143</v>
      </c>
      <c r="D41" s="28" t="s">
        <v>144</v>
      </c>
      <c r="E41" s="4" t="s">
        <v>17</v>
      </c>
      <c r="F41" s="12">
        <v>1</v>
      </c>
      <c r="G41" s="13"/>
      <c r="H41" s="30">
        <f t="shared" si="3"/>
        <v>0</v>
      </c>
      <c r="I41" s="11">
        <v>0.23</v>
      </c>
      <c r="J41" s="12">
        <f t="shared" si="4"/>
        <v>0</v>
      </c>
      <c r="K41" s="12">
        <f t="shared" si="5"/>
        <v>0</v>
      </c>
      <c r="N41" s="33"/>
    </row>
    <row r="42" spans="2:14" s="14" customFormat="1" ht="20.100000000000001" customHeight="1" x14ac:dyDescent="0.2">
      <c r="F42" s="23"/>
      <c r="G42" s="23"/>
      <c r="H42" s="23"/>
      <c r="I42" s="17"/>
      <c r="J42" s="23"/>
      <c r="K42" s="23"/>
      <c r="N42" s="33"/>
    </row>
    <row r="43" spans="2:14" s="14" customFormat="1" ht="20.100000000000001" customHeight="1" x14ac:dyDescent="0.2">
      <c r="B43" s="50" t="s">
        <v>145</v>
      </c>
      <c r="C43" s="50"/>
      <c r="D43" s="50"/>
      <c r="E43" s="48">
        <f>SUM(H21:H41)</f>
        <v>0</v>
      </c>
      <c r="F43" s="48"/>
      <c r="G43" s="48"/>
      <c r="H43" s="48"/>
      <c r="I43" s="48"/>
      <c r="J43" s="48"/>
      <c r="K43" s="48"/>
      <c r="N43" s="33"/>
    </row>
    <row r="44" spans="2:14" s="14" customFormat="1" ht="20.100000000000001" customHeight="1" x14ac:dyDescent="0.2">
      <c r="B44" s="50" t="s">
        <v>146</v>
      </c>
      <c r="C44" s="50"/>
      <c r="D44" s="50"/>
      <c r="E44" s="48">
        <f>SUM(K21:K41)</f>
        <v>0</v>
      </c>
      <c r="F44" s="48"/>
      <c r="G44" s="48"/>
      <c r="H44" s="48"/>
      <c r="I44" s="48"/>
      <c r="J44" s="48"/>
      <c r="K44" s="48"/>
      <c r="N44" s="33" t="e">
        <f>E44/E43</f>
        <v>#DIV/0!</v>
      </c>
    </row>
    <row r="45" spans="2:14" s="14" customFormat="1" ht="20.100000000000001" customHeight="1" x14ac:dyDescent="0.2">
      <c r="F45" s="23"/>
      <c r="G45" s="23"/>
      <c r="H45" s="23"/>
      <c r="I45" s="17"/>
      <c r="J45" s="23"/>
      <c r="K45" s="23"/>
      <c r="N45" s="33"/>
    </row>
    <row r="46" spans="2:14" s="14" customFormat="1" ht="20.100000000000001" customHeight="1" x14ac:dyDescent="0.2">
      <c r="F46" s="23"/>
      <c r="G46" s="23"/>
      <c r="H46" s="41" t="s">
        <v>158</v>
      </c>
      <c r="I46" s="41"/>
      <c r="J46" s="23"/>
      <c r="K46" s="23"/>
      <c r="N46" s="33"/>
    </row>
    <row r="47" spans="2:14" s="14" customFormat="1" ht="20.100000000000001" customHeight="1" x14ac:dyDescent="0.2">
      <c r="F47" s="23"/>
      <c r="G47" s="23"/>
      <c r="H47" s="23"/>
      <c r="I47" s="17"/>
      <c r="J47" s="23"/>
      <c r="K47" s="23"/>
      <c r="N47" s="33"/>
    </row>
    <row r="48" spans="2:14" s="14" customFormat="1" ht="20.100000000000001" customHeight="1" x14ac:dyDescent="0.2">
      <c r="B48" s="36" t="s">
        <v>159</v>
      </c>
      <c r="C48" s="36"/>
      <c r="D48" s="36"/>
      <c r="E48" s="36"/>
      <c r="F48" s="36"/>
      <c r="G48" s="36"/>
      <c r="H48" s="36"/>
      <c r="I48" s="36"/>
      <c r="J48" s="36"/>
      <c r="K48" s="36"/>
      <c r="N48" s="33"/>
    </row>
    <row r="49" spans="2:14" s="14" customFormat="1" ht="20.100000000000001" customHeight="1" x14ac:dyDescent="0.2">
      <c r="B49" s="36"/>
      <c r="C49" s="36"/>
      <c r="D49" s="36"/>
      <c r="E49" s="36"/>
      <c r="F49" s="36"/>
      <c r="G49" s="36"/>
      <c r="H49" s="36"/>
      <c r="I49" s="36"/>
      <c r="J49" s="36"/>
      <c r="K49" s="36"/>
      <c r="N49" s="33"/>
    </row>
  </sheetData>
  <mergeCells count="14">
    <mergeCell ref="B2:C2"/>
    <mergeCell ref="B4:C4"/>
    <mergeCell ref="B6:C6"/>
    <mergeCell ref="B8:C9"/>
    <mergeCell ref="D11:E11"/>
    <mergeCell ref="H46:I46"/>
    <mergeCell ref="F5:K8"/>
    <mergeCell ref="B48:K49"/>
    <mergeCell ref="D12:E12"/>
    <mergeCell ref="B19:J19"/>
    <mergeCell ref="B43:D43"/>
    <mergeCell ref="E43:K43"/>
    <mergeCell ref="B44:D44"/>
    <mergeCell ref="E44:K44"/>
  </mergeCells>
  <pageMargins left="0.39370078740157483" right="0.39370078740157483" top="0.39370078740157483" bottom="0.39370078740157483" header="0" footer="0"/>
  <pageSetup paperSize="9" scale="69" fitToHeight="0" orientation="portrait" r:id="rId1"/>
  <headerFooter alignWithMargins="0"/>
  <rowBreaks count="1" manualBreakCount="1">
    <brk id="3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12</vt:i4>
      </vt:variant>
      <vt:variant>
        <vt:lpstr>Nazwane zakresy</vt:lpstr>
      </vt:variant>
      <vt:variant>
        <vt:i4>12</vt:i4>
      </vt:variant>
    </vt:vector>
  </HeadingPairs>
  <TitlesOfParts>
    <vt:vector size="24" baseType="lpstr">
      <vt:lpstr>P03.1-Krąg</vt:lpstr>
      <vt:lpstr>P03.2-Krąg</vt:lpstr>
      <vt:lpstr>P04.1-Buszyno</vt:lpstr>
      <vt:lpstr>P04.2-Buszyno</vt:lpstr>
      <vt:lpstr>P05.1-Puławy</vt:lpstr>
      <vt:lpstr>P05.2-Puławy</vt:lpstr>
      <vt:lpstr>P09.1-Warblewo</vt:lpstr>
      <vt:lpstr>P09.2-Warblewo</vt:lpstr>
      <vt:lpstr>P10.1-Rzeczyca</vt:lpstr>
      <vt:lpstr>P10.2-Rzeczyca</vt:lpstr>
      <vt:lpstr>P12.1-Wierzchlas</vt:lpstr>
      <vt:lpstr>P12.2-Wierzchlas</vt:lpstr>
      <vt:lpstr>'P03.1-Krąg'!Obszar_wydruku</vt:lpstr>
      <vt:lpstr>'P03.2-Krąg'!Obszar_wydruku</vt:lpstr>
      <vt:lpstr>'P04.1-Buszyno'!Obszar_wydruku</vt:lpstr>
      <vt:lpstr>'P04.2-Buszyno'!Obszar_wydruku</vt:lpstr>
      <vt:lpstr>'P05.1-Puławy'!Obszar_wydruku</vt:lpstr>
      <vt:lpstr>'P05.2-Puławy'!Obszar_wydruku</vt:lpstr>
      <vt:lpstr>'P09.1-Warblewo'!Obszar_wydruku</vt:lpstr>
      <vt:lpstr>'P09.2-Warblewo'!Obszar_wydruku</vt:lpstr>
      <vt:lpstr>'P10.1-Rzeczyca'!Obszar_wydruku</vt:lpstr>
      <vt:lpstr>'P10.2-Rzeczyca'!Obszar_wydruku</vt:lpstr>
      <vt:lpstr>'P12.1-Wierzchlas'!Obszar_wydruku</vt:lpstr>
      <vt:lpstr>'P12.2-Wierzchlas'!Obszar_wydruku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Zenon Niedziałek</cp:lastModifiedBy>
  <cp:lastPrinted>2021-12-16T08:13:36Z</cp:lastPrinted>
  <dcterms:created xsi:type="dcterms:W3CDTF">2021-12-15T12:37:43Z</dcterms:created>
  <dcterms:modified xsi:type="dcterms:W3CDTF">2022-01-24T11:07:36Z</dcterms:modified>
</cp:coreProperties>
</file>